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nuario 2022 Edición 2023\MAQUETA EXCEL PROV PARA TRABAJAR LOS TECNICOS 2022\Listo para word\Maqueta Excel Anuario Estadístico 2022 Edición 2023 Camagüey\"/>
    </mc:Choice>
  </mc:AlternateContent>
  <bookViews>
    <workbookView xWindow="0" yWindow="0" windowWidth="9840" windowHeight="7260" tabRatio="784" activeTab="3"/>
  </bookViews>
  <sheets>
    <sheet name="Turismo 13.1-2" sheetId="1" r:id="rId1"/>
    <sheet name="Turismo 13.3-5" sheetId="5380" r:id="rId2"/>
    <sheet name="Turismo 13.6-8" sheetId="5381" r:id="rId3"/>
    <sheet name="Turismo 13.9" sheetId="5383" r:id="rId4"/>
  </sheets>
  <definedNames>
    <definedName name="\i">#REF!</definedName>
    <definedName name="\s">#REF!</definedName>
    <definedName name="_xlnm.Print_Area" localSheetId="0">'Turismo 13.1-2'!$A$1:$J$70</definedName>
    <definedName name="_xlnm.Print_Area" localSheetId="1">'Turismo 13.3-5'!$A$1:$J$85</definedName>
    <definedName name="_xlnm.Print_Area" localSheetId="2">'Turismo 13.6-8'!$A$1:$J$63</definedName>
    <definedName name="_xlnm.Print_Area" localSheetId="3">'Turismo 13.9'!$A$1:$I$33</definedName>
  </definedNames>
  <calcPr calcId="152511"/>
</workbook>
</file>

<file path=xl/calcChain.xml><?xml version="1.0" encoding="utf-8"?>
<calcChain xmlns="http://schemas.openxmlformats.org/spreadsheetml/2006/main">
  <c r="L9" i="5380" l="1"/>
  <c r="L11" i="5380"/>
  <c r="M44" i="1"/>
  <c r="M45" i="1"/>
  <c r="M46" i="1"/>
  <c r="M47" i="1"/>
  <c r="M48" i="1"/>
  <c r="M49" i="1"/>
  <c r="M50" i="1"/>
  <c r="M51" i="1"/>
  <c r="M52" i="1"/>
  <c r="M53" i="1"/>
  <c r="M54" i="1"/>
  <c r="M43" i="1"/>
  <c r="I16" i="5383" l="1"/>
  <c r="I9" i="5383"/>
  <c r="J42" i="1" l="1"/>
  <c r="J9" i="5380" l="1"/>
  <c r="F42" i="1"/>
  <c r="F9" i="5380" s="1"/>
  <c r="J24" i="1"/>
  <c r="J9" i="1"/>
  <c r="R11" i="5380" l="1"/>
  <c r="I23" i="5383" l="1"/>
  <c r="J31" i="5381"/>
  <c r="J52" i="5380"/>
  <c r="J51" i="5380" s="1"/>
  <c r="J35" i="5380"/>
  <c r="J10" i="5380"/>
  <c r="J23" i="1"/>
  <c r="J16" i="1"/>
  <c r="B9" i="1"/>
  <c r="C9" i="1"/>
  <c r="B16" i="1"/>
  <c r="C16" i="1"/>
  <c r="B23" i="1"/>
  <c r="C23" i="1"/>
  <c r="B42" i="1"/>
  <c r="C42" i="1"/>
  <c r="I23" i="1"/>
  <c r="I16" i="1"/>
  <c r="I9" i="1"/>
  <c r="Q11" i="5380" l="1"/>
  <c r="I31" i="5381" l="1"/>
  <c r="I35" i="5380"/>
  <c r="H23" i="5383" l="1"/>
  <c r="H16" i="5383"/>
  <c r="H9" i="5383"/>
  <c r="I52" i="5380"/>
  <c r="I51" i="5380" s="1"/>
  <c r="I10" i="5380"/>
  <c r="R10" i="5380" s="1"/>
  <c r="I42" i="1"/>
  <c r="I9" i="5380" s="1"/>
  <c r="R9" i="5380" s="1"/>
  <c r="G9" i="5383" l="1"/>
  <c r="P11" i="5380" l="1"/>
  <c r="O11" i="5380"/>
  <c r="N11" i="5380"/>
  <c r="M11" i="5380"/>
  <c r="H31" i="5381" l="1"/>
  <c r="H35" i="5380" l="1"/>
  <c r="G31" i="5381" l="1"/>
  <c r="F31" i="5381"/>
  <c r="E31" i="5381"/>
  <c r="D31" i="5381"/>
  <c r="C31" i="5381"/>
  <c r="G23" i="5383" l="1"/>
  <c r="G16" i="5383"/>
  <c r="F9" i="5383"/>
  <c r="H23" i="1"/>
  <c r="G23" i="1"/>
  <c r="H16" i="1"/>
  <c r="G16" i="1"/>
  <c r="H9" i="1"/>
  <c r="G9" i="1"/>
  <c r="H10" i="5380"/>
  <c r="Q10" i="5380" s="1"/>
  <c r="H52" i="5380"/>
  <c r="H51" i="5380" s="1"/>
  <c r="G52" i="5380"/>
  <c r="G51" i="5380" s="1"/>
  <c r="F52" i="5380"/>
  <c r="F51" i="5380" s="1"/>
  <c r="G35" i="5380"/>
  <c r="G10" i="5380"/>
  <c r="C35" i="5380"/>
  <c r="D35" i="5380"/>
  <c r="H42" i="1"/>
  <c r="H9" i="5380" s="1"/>
  <c r="G42" i="1"/>
  <c r="G9" i="5380" s="1"/>
  <c r="O9" i="5380" s="1"/>
  <c r="E23" i="5383"/>
  <c r="D23" i="5383"/>
  <c r="C23" i="5383"/>
  <c r="B23" i="5383"/>
  <c r="E16" i="5383"/>
  <c r="D16" i="5383"/>
  <c r="C16" i="5383"/>
  <c r="B16" i="5383"/>
  <c r="E9" i="5383"/>
  <c r="D9" i="5383"/>
  <c r="C9" i="5383"/>
  <c r="B9" i="5383"/>
  <c r="B31" i="5381"/>
  <c r="E52" i="5380"/>
  <c r="E51" i="5380" s="1"/>
  <c r="D52" i="5380"/>
  <c r="D51" i="5380" s="1"/>
  <c r="C52" i="5380"/>
  <c r="C51" i="5380" s="1"/>
  <c r="B52" i="5380"/>
  <c r="B51" i="5380" s="1"/>
  <c r="F35" i="5380"/>
  <c r="E35" i="5380"/>
  <c r="B35" i="5380"/>
  <c r="F10" i="5380"/>
  <c r="E10" i="5380"/>
  <c r="D10" i="5380"/>
  <c r="L10" i="5380" s="1"/>
  <c r="C10" i="5380"/>
  <c r="B10" i="5380"/>
  <c r="E42" i="1"/>
  <c r="E9" i="5380" s="1"/>
  <c r="D42" i="1"/>
  <c r="F23" i="1"/>
  <c r="E23" i="1"/>
  <c r="D23" i="1"/>
  <c r="F16" i="1"/>
  <c r="E16" i="1"/>
  <c r="D16" i="1"/>
  <c r="F9" i="1"/>
  <c r="E9" i="1"/>
  <c r="D9" i="1"/>
  <c r="M9" i="5380" l="1"/>
  <c r="N9" i="5380"/>
  <c r="Q9" i="5380"/>
  <c r="P9" i="5380"/>
  <c r="O10" i="5380"/>
  <c r="P10" i="5380"/>
  <c r="N10" i="5380"/>
  <c r="M10" i="5380"/>
</calcChain>
</file>

<file path=xl/sharedStrings.xml><?xml version="1.0" encoding="utf-8"?>
<sst xmlns="http://schemas.openxmlformats.org/spreadsheetml/2006/main" count="319" uniqueCount="99">
  <si>
    <t xml:space="preserve">  Total de</t>
  </si>
  <si>
    <t xml:space="preserve">  campistas</t>
  </si>
  <si>
    <t xml:space="preserve">  Ingresos</t>
  </si>
  <si>
    <t>Total de</t>
  </si>
  <si>
    <t>bases</t>
  </si>
  <si>
    <t>(U)</t>
  </si>
  <si>
    <t>Capacidad</t>
  </si>
  <si>
    <t>instalada</t>
  </si>
  <si>
    <t xml:space="preserve"> </t>
  </si>
  <si>
    <t>-</t>
  </si>
  <si>
    <t>Total</t>
  </si>
  <si>
    <t>Por ciento</t>
  </si>
  <si>
    <t>Unidad</t>
  </si>
  <si>
    <t>CONCEPTO</t>
  </si>
  <si>
    <t>Ingreso total</t>
  </si>
  <si>
    <t>Total de establecimientos</t>
  </si>
  <si>
    <t>Total de plazas</t>
  </si>
  <si>
    <t xml:space="preserve">  Hoteles</t>
  </si>
  <si>
    <t xml:space="preserve">   5 Estrellas</t>
  </si>
  <si>
    <t xml:space="preserve">   3 Estrellas</t>
  </si>
  <si>
    <t xml:space="preserve">   2 Estrellas</t>
  </si>
  <si>
    <t xml:space="preserve">  Medios de alojamiento complementario</t>
  </si>
  <si>
    <t xml:space="preserve">   Canadá</t>
  </si>
  <si>
    <t xml:space="preserve">   Alemania</t>
  </si>
  <si>
    <t xml:space="preserve">   Italia</t>
  </si>
  <si>
    <t xml:space="preserve">   España</t>
  </si>
  <si>
    <t xml:space="preserve">   Francia</t>
  </si>
  <si>
    <t xml:space="preserve">   México</t>
  </si>
  <si>
    <t xml:space="preserve">   Estados Unidos</t>
  </si>
  <si>
    <t xml:space="preserve">   Argentina</t>
  </si>
  <si>
    <t xml:space="preserve">   Suiza</t>
  </si>
  <si>
    <t xml:space="preserve">   Colombia</t>
  </si>
  <si>
    <t>Visitantes</t>
  </si>
  <si>
    <t xml:space="preserve"> (MU)</t>
  </si>
  <si>
    <t xml:space="preserve">  Enero</t>
  </si>
  <si>
    <t xml:space="preserve">  Febrero</t>
  </si>
  <si>
    <t xml:space="preserve">  Marzo</t>
  </si>
  <si>
    <t xml:space="preserve">  Abril</t>
  </si>
  <si>
    <t xml:space="preserve">  Mayo</t>
  </si>
  <si>
    <t xml:space="preserve">  Junio</t>
  </si>
  <si>
    <t xml:space="preserve">  Julio</t>
  </si>
  <si>
    <t xml:space="preserve">  Agosto</t>
  </si>
  <si>
    <t xml:space="preserve">  Septiembre</t>
  </si>
  <si>
    <t xml:space="preserve">  Octubre</t>
  </si>
  <si>
    <t xml:space="preserve">  Noviembre</t>
  </si>
  <si>
    <t xml:space="preserve">  Diciembre</t>
  </si>
  <si>
    <t xml:space="preserve">13.1 - Establecimientos, habitaciones y plazas de servicios de alojamiento  </t>
  </si>
  <si>
    <t xml:space="preserve">  Hoteles </t>
  </si>
  <si>
    <t xml:space="preserve">  Aparthoteles</t>
  </si>
  <si>
    <t xml:space="preserve">  Moteles</t>
  </si>
  <si>
    <t xml:space="preserve">  Villas turísticas</t>
  </si>
  <si>
    <t xml:space="preserve">  Hostales</t>
  </si>
  <si>
    <t xml:space="preserve">  Otros establecimientos</t>
  </si>
  <si>
    <t>Total de habitaciones</t>
  </si>
  <si>
    <t>TIPO DE ESTABLECIMIENTO</t>
  </si>
  <si>
    <t xml:space="preserve">13.4 - Pernoctaciones de turistas internacionales en el conjunto de los medios de alojamiento </t>
  </si>
  <si>
    <t xml:space="preserve">13.5 - Pernoctaciones de turistas nacionales en el conjunto de los medios de alojamiento </t>
  </si>
  <si>
    <r>
      <t xml:space="preserve">  Hoteles</t>
    </r>
    <r>
      <rPr>
        <vertAlign val="superscript"/>
        <sz val="9"/>
        <color indexed="8"/>
        <rFont val="Arial"/>
        <family val="2"/>
      </rPr>
      <t>(c)</t>
    </r>
  </si>
  <si>
    <t xml:space="preserve">   4 Estrellas</t>
  </si>
  <si>
    <t xml:space="preserve">   1 Estrellas</t>
  </si>
  <si>
    <t xml:space="preserve">   No clasificados</t>
  </si>
  <si>
    <t xml:space="preserve">  Nuevitas</t>
  </si>
  <si>
    <t xml:space="preserve">  Camagüey</t>
  </si>
  <si>
    <t>Sierra de Cubitas</t>
  </si>
  <si>
    <t>Nuevitas</t>
  </si>
  <si>
    <t>Sibanicú</t>
  </si>
  <si>
    <t>Jimaguayú</t>
  </si>
  <si>
    <t>Esmeralda</t>
  </si>
  <si>
    <t>Guáimaro</t>
  </si>
  <si>
    <t>Camagüey</t>
  </si>
  <si>
    <t xml:space="preserve">   1 Estrella</t>
  </si>
  <si>
    <t>Nota: Se incluyen las entidades dedicadas al turismo nacional e internacional.</t>
  </si>
  <si>
    <t xml:space="preserve">   Reino Unido</t>
  </si>
  <si>
    <r>
      <t>(a)</t>
    </r>
    <r>
      <rPr>
        <sz val="9"/>
        <color indexed="8"/>
        <rFont val="Arial"/>
        <family val="2"/>
      </rPr>
      <t>Se excluyen las entidades subordinadas al Poder Popular.</t>
    </r>
  </si>
  <si>
    <r>
      <t xml:space="preserve">(b) </t>
    </r>
    <r>
      <rPr>
        <sz val="9"/>
        <color indexed="8"/>
        <rFont val="Arial"/>
        <family val="2"/>
      </rPr>
      <t>Los totales se refieren a la tasa de ocupación calculada con las cifras de las habitaciones existentes.</t>
    </r>
  </si>
  <si>
    <r>
      <t xml:space="preserve">(c) </t>
    </r>
    <r>
      <rPr>
        <sz val="9"/>
        <color indexed="8"/>
        <rFont val="Arial"/>
        <family val="2"/>
      </rPr>
      <t>Incluye Hoteles y Moteles.</t>
    </r>
  </si>
  <si>
    <r>
      <t>(a)</t>
    </r>
    <r>
      <rPr>
        <sz val="9"/>
        <color indexed="8"/>
        <rFont val="Arial"/>
        <family val="2"/>
      </rPr>
      <t>Excluye los ingresos de las entidades subordinadas al Poder Popular.</t>
    </r>
  </si>
  <si>
    <r>
      <t>(a)</t>
    </r>
    <r>
      <rPr>
        <sz val="9"/>
        <color indexed="8"/>
        <rFont val="Arial"/>
        <family val="2"/>
      </rPr>
      <t>Excluye los turistas de las entidades subordinadas al Poder Popular.</t>
    </r>
  </si>
  <si>
    <r>
      <t xml:space="preserve">          por tipos de establecimientos </t>
    </r>
    <r>
      <rPr>
        <b/>
        <vertAlign val="superscript"/>
        <sz val="10"/>
        <color indexed="8"/>
        <rFont val="Arial"/>
        <family val="2"/>
      </rPr>
      <t/>
    </r>
  </si>
  <si>
    <t xml:space="preserve">   Holanda</t>
  </si>
  <si>
    <t xml:space="preserve">  De ello: Principales emisores</t>
  </si>
  <si>
    <t>13.2 - Visitantes por meses</t>
  </si>
  <si>
    <t>13.3- Visitantes por países</t>
  </si>
  <si>
    <t xml:space="preserve">   De ello: Bases de campismo</t>
  </si>
  <si>
    <t>…</t>
  </si>
  <si>
    <t xml:space="preserve">   Rusia</t>
  </si>
  <si>
    <t>Popular de Camagüey.</t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</si>
  <si>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>Incluye solamente el turismo internacional.</t>
    </r>
  </si>
  <si>
    <r>
      <rPr>
        <vertAlign val="superscript"/>
        <sz val="9"/>
        <color indexed="8"/>
        <rFont val="Arial"/>
        <family val="2"/>
      </rPr>
      <t>(a)</t>
    </r>
    <r>
      <rPr>
        <sz val="9"/>
        <color indexed="8"/>
        <rFont val="Arial"/>
        <family val="2"/>
      </rPr>
      <t xml:space="preserve">Excluye los turistas de  las entidades subordinadas al Poder Popular y la Empresa Provincial de Campismo </t>
    </r>
  </si>
  <si>
    <t xml:space="preserve">                (MMP)</t>
  </si>
  <si>
    <r>
      <t>Total</t>
    </r>
    <r>
      <rPr>
        <b/>
        <vertAlign val="superscript"/>
        <sz val="9"/>
        <color theme="0"/>
        <rFont val="Arial"/>
        <family val="2"/>
      </rPr>
      <t>(a)</t>
    </r>
  </si>
  <si>
    <r>
      <t>Total</t>
    </r>
    <r>
      <rPr>
        <b/>
        <vertAlign val="superscript"/>
        <sz val="9"/>
        <color theme="0"/>
        <rFont val="Arial"/>
        <family val="2"/>
      </rPr>
      <t>(b)</t>
    </r>
  </si>
  <si>
    <r>
      <t>13.9 - Establecimientos, habitaciones y plazas de servicios de alojamiento</t>
    </r>
    <r>
      <rPr>
        <b/>
        <vertAlign val="superscript"/>
        <sz val="10"/>
        <color theme="1"/>
        <rFont val="Arial"/>
        <family val="2"/>
      </rPr>
      <t xml:space="preserve">(a)  </t>
    </r>
  </si>
  <si>
    <r>
      <t>13.7- Ingresos asociados al turismo internacional por municipios</t>
    </r>
    <r>
      <rPr>
        <b/>
        <vertAlign val="superscript"/>
        <sz val="10"/>
        <color theme="1"/>
        <rFont val="Arial"/>
        <family val="2"/>
      </rPr>
      <t>(a)</t>
    </r>
  </si>
  <si>
    <r>
      <t>13.6 - Tasa de ocupación media anual de los establecimientos de alojamiento</t>
    </r>
    <r>
      <rPr>
        <b/>
        <vertAlign val="superscript"/>
        <sz val="10"/>
        <color theme="1"/>
        <rFont val="Arial"/>
        <family val="2"/>
      </rPr>
      <t>(a)</t>
    </r>
  </si>
  <si>
    <r>
      <t xml:space="preserve">          por tipos de establecimientos</t>
    </r>
    <r>
      <rPr>
        <b/>
        <vertAlign val="superscript"/>
        <sz val="10"/>
        <color theme="1"/>
        <rFont val="Arial"/>
        <family val="2"/>
      </rPr>
      <t>(a)</t>
    </r>
  </si>
  <si>
    <t>Millones de pesos cubanos</t>
  </si>
  <si>
    <t>13.8 - Indicadores seleccionados del campismo popular por municipios, año 2022</t>
  </si>
  <si>
    <t>GRAF 2022 POR CIENTO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</si>
</sst>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_)"/>
    <numFmt numFmtId="165" formatCode="0.0"/>
    <numFmt numFmtId="166" formatCode="#,##0.0"/>
    <numFmt numFmtId="167" formatCode="#,##0_ ;[Red]\-#,##0\ "/>
  </numFmts>
  <fonts count="49" x14ac:knownFonts="1">
    <font>
      <sz val="10"/>
      <name val="Courier"/>
    </font>
    <font>
      <sz val="10"/>
      <name val="Arial"/>
      <family val="2"/>
    </font>
    <font>
      <sz val="12"/>
      <name val="Courier"/>
      <family val="3"/>
    </font>
    <font>
      <sz val="8"/>
      <name val="Courier"/>
      <family val="3"/>
    </font>
    <font>
      <sz val="8"/>
      <name val="Myriad Pro"/>
      <family val="2"/>
    </font>
    <font>
      <sz val="8"/>
      <color indexed="8"/>
      <name val="Myriad Pro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8"/>
      <color indexed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vertAlign val="superscript"/>
      <sz val="10"/>
      <color indexed="8"/>
      <name val="Arial"/>
      <family val="2"/>
    </font>
    <font>
      <vertAlign val="superscript"/>
      <sz val="9"/>
      <color indexed="8"/>
      <name val="Arial"/>
      <family val="2"/>
    </font>
    <font>
      <b/>
      <i/>
      <sz val="9"/>
      <color indexed="8"/>
      <name val="Arial"/>
      <family val="2"/>
    </font>
    <font>
      <sz val="10"/>
      <name val="Arial"/>
      <family val="2"/>
    </font>
    <font>
      <b/>
      <sz val="9"/>
      <color rgb="FFFF0000"/>
      <name val="Arial"/>
      <family val="2"/>
    </font>
    <font>
      <sz val="9"/>
      <color rgb="FF221F1F"/>
      <name val="Arial"/>
      <family val="2"/>
    </font>
    <font>
      <b/>
      <sz val="10"/>
      <color rgb="FF000099"/>
      <name val="Arial"/>
      <family val="2"/>
    </font>
    <font>
      <sz val="10"/>
      <color rgb="FF000099"/>
      <name val="Arial"/>
      <family val="2"/>
    </font>
    <font>
      <sz val="10"/>
      <color rgb="FF000099"/>
      <name val="Courier"/>
      <family val="3"/>
    </font>
    <font>
      <sz val="10"/>
      <name val="Courier"/>
      <family val="3"/>
    </font>
    <font>
      <b/>
      <sz val="9"/>
      <color rgb="FF000099"/>
      <name val="Arial"/>
      <family val="2"/>
    </font>
    <font>
      <sz val="9"/>
      <color rgb="FF000099"/>
      <name val="Arial"/>
      <family val="2"/>
    </font>
    <font>
      <sz val="10"/>
      <color indexed="8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1"/>
      <color rgb="FFC00000"/>
      <name val="Arial"/>
      <family val="2"/>
    </font>
    <font>
      <b/>
      <sz val="11"/>
      <name val="Arial"/>
      <family val="2"/>
    </font>
    <font>
      <b/>
      <sz val="10"/>
      <color rgb="FFC00000"/>
      <name val="Arial"/>
      <family val="2"/>
    </font>
    <font>
      <sz val="10"/>
      <color theme="1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vertAlign val="superscript"/>
      <sz val="9"/>
      <color theme="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9"/>
      <color rgb="FFC00000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u/>
      <sz val="9"/>
      <name val="Arial"/>
      <family val="2"/>
    </font>
    <font>
      <sz val="10"/>
      <color rgb="FFC00000"/>
      <name val="Arial"/>
      <family val="2"/>
    </font>
    <font>
      <b/>
      <sz val="10"/>
      <color rgb="FF7030A0"/>
      <name val="Arial"/>
      <family val="2"/>
    </font>
    <font>
      <sz val="9"/>
      <color rgb="FFFFFF00"/>
      <name val="Arial"/>
      <family val="2"/>
    </font>
    <font>
      <sz val="10"/>
      <color rgb="FFFFFF00"/>
      <name val="Arial"/>
      <family val="2"/>
    </font>
    <font>
      <b/>
      <sz val="9"/>
      <color rgb="FFFFFF00"/>
      <name val="Arial"/>
      <family val="2"/>
    </font>
    <font>
      <sz val="9"/>
      <color rgb="FFFF0000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6695C4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rgb="FF6695C4"/>
      </bottom>
      <diagonal/>
    </border>
  </borders>
  <cellStyleXfs count="6">
    <xf numFmtId="0" fontId="0" fillId="0" borderId="0"/>
    <xf numFmtId="0" fontId="17" fillId="0" borderId="0"/>
    <xf numFmtId="0" fontId="1" fillId="0" borderId="0"/>
    <xf numFmtId="0" fontId="1" fillId="0" borderId="0"/>
    <xf numFmtId="0" fontId="23" fillId="0" borderId="0"/>
    <xf numFmtId="0" fontId="23" fillId="0" borderId="0"/>
  </cellStyleXfs>
  <cellXfs count="30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9" fillId="0" borderId="0" xfId="0" applyFont="1" applyBorder="1"/>
    <xf numFmtId="0" fontId="9" fillId="0" borderId="0" xfId="0" applyFont="1" applyBorder="1" applyAlignment="1" applyProtection="1">
      <alignment horizontal="left"/>
      <protection locked="0"/>
    </xf>
    <xf numFmtId="0" fontId="9" fillId="0" borderId="0" xfId="0" applyFont="1" applyBorder="1" applyAlignment="1" applyProtection="1">
      <alignment horizontal="fill"/>
    </xf>
    <xf numFmtId="0" fontId="10" fillId="0" borderId="0" xfId="0" applyFont="1"/>
    <xf numFmtId="0" fontId="10" fillId="0" borderId="0" xfId="0" applyFont="1" applyBorder="1"/>
    <xf numFmtId="0" fontId="11" fillId="0" borderId="0" xfId="0" applyFont="1" applyBorder="1"/>
    <xf numFmtId="0" fontId="11" fillId="0" borderId="0" xfId="0" applyFont="1" applyBorder="1" applyAlignment="1" applyProtection="1">
      <alignment horizontal="fill"/>
    </xf>
    <xf numFmtId="0" fontId="9" fillId="0" borderId="0" xfId="0" applyFont="1" applyBorder="1" applyAlignment="1"/>
    <xf numFmtId="0" fontId="9" fillId="0" borderId="0" xfId="0" applyFont="1" applyBorder="1" applyAlignment="1">
      <alignment horizontal="right"/>
    </xf>
    <xf numFmtId="0" fontId="9" fillId="0" borderId="0" xfId="0" applyFont="1" applyBorder="1" applyAlignment="1" applyProtection="1">
      <alignment horizontal="left"/>
    </xf>
    <xf numFmtId="0" fontId="13" fillId="0" borderId="0" xfId="0" applyFont="1"/>
    <xf numFmtId="3" fontId="9" fillId="0" borderId="0" xfId="0" applyNumberFormat="1" applyFont="1" applyFill="1" applyBorder="1"/>
    <xf numFmtId="0" fontId="8" fillId="0" borderId="0" xfId="0" applyFont="1" applyBorder="1" applyAlignment="1" applyProtection="1">
      <alignment horizontal="left"/>
      <protection locked="0"/>
    </xf>
    <xf numFmtId="0" fontId="9" fillId="0" borderId="0" xfId="2" applyFont="1" applyBorder="1"/>
    <xf numFmtId="3" fontId="9" fillId="0" borderId="0" xfId="0" applyNumberFormat="1" applyFont="1" applyFill="1" applyBorder="1" applyAlignment="1">
      <alignment horizontal="right"/>
    </xf>
    <xf numFmtId="0" fontId="10" fillId="0" borderId="0" xfId="2" applyFont="1"/>
    <xf numFmtId="0" fontId="10" fillId="0" borderId="0" xfId="2" applyFont="1" applyBorder="1"/>
    <xf numFmtId="0" fontId="9" fillId="0" borderId="0" xfId="0" applyFont="1" applyBorder="1" applyAlignment="1" applyProtection="1">
      <protection locked="0"/>
    </xf>
    <xf numFmtId="0" fontId="12" fillId="0" borderId="0" xfId="3" applyFont="1" applyBorder="1" applyAlignment="1">
      <alignment horizontal="left"/>
    </xf>
    <xf numFmtId="0" fontId="10" fillId="0" borderId="0" xfId="3" applyFont="1" applyBorder="1"/>
    <xf numFmtId="0" fontId="10" fillId="0" borderId="0" xfId="3" applyFont="1" applyBorder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0" xfId="0" applyFont="1" applyAlignment="1"/>
    <xf numFmtId="0" fontId="16" fillId="0" borderId="0" xfId="0" applyFont="1" applyBorder="1" applyAlignment="1" applyProtection="1">
      <alignment horizontal="left"/>
      <protection locked="0"/>
    </xf>
    <xf numFmtId="0" fontId="16" fillId="0" borderId="0" xfId="0" applyFont="1" applyBorder="1" applyAlignment="1">
      <alignment horizontal="left"/>
    </xf>
    <xf numFmtId="0" fontId="8" fillId="0" borderId="0" xfId="0" quotePrefix="1" applyFont="1" applyBorder="1" applyAlignment="1" applyProtection="1">
      <alignment horizontal="left"/>
    </xf>
    <xf numFmtId="0" fontId="8" fillId="0" borderId="0" xfId="0" applyFont="1" applyBorder="1" applyAlignment="1" applyProtection="1">
      <alignment horizontal="left"/>
    </xf>
    <xf numFmtId="0" fontId="12" fillId="0" borderId="0" xfId="0" applyFont="1" applyBorder="1"/>
    <xf numFmtId="165" fontId="10" fillId="0" borderId="0" xfId="0" applyNumberFormat="1" applyFont="1" applyBorder="1"/>
    <xf numFmtId="166" fontId="9" fillId="0" borderId="0" xfId="0" applyNumberFormat="1" applyFont="1" applyBorder="1" applyAlignment="1">
      <alignment horizontal="right"/>
    </xf>
    <xf numFmtId="0" fontId="15" fillId="0" borderId="0" xfId="2" applyFont="1" applyBorder="1" applyAlignment="1"/>
    <xf numFmtId="0" fontId="9" fillId="0" borderId="0" xfId="2" applyFont="1" applyBorder="1" applyAlignment="1"/>
    <xf numFmtId="165" fontId="12" fillId="0" borderId="0" xfId="0" applyNumberFormat="1" applyFont="1" applyBorder="1"/>
    <xf numFmtId="0" fontId="15" fillId="0" borderId="0" xfId="0" applyFont="1" applyBorder="1" applyAlignment="1"/>
    <xf numFmtId="0" fontId="10" fillId="0" borderId="0" xfId="3" applyFont="1" applyBorder="1" applyAlignment="1">
      <alignment horizontal="right"/>
    </xf>
    <xf numFmtId="0" fontId="1" fillId="0" borderId="0" xfId="0" applyFont="1" applyBorder="1"/>
    <xf numFmtId="3" fontId="10" fillId="0" borderId="0" xfId="2" applyNumberFormat="1" applyFont="1" applyBorder="1"/>
    <xf numFmtId="0" fontId="5" fillId="0" borderId="0" xfId="0" applyFont="1" applyBorder="1" applyAlignment="1"/>
    <xf numFmtId="3" fontId="5" fillId="0" borderId="0" xfId="0" applyNumberFormat="1" applyFont="1" applyBorder="1"/>
    <xf numFmtId="0" fontId="4" fillId="0" borderId="0" xfId="0" applyFont="1" applyBorder="1"/>
    <xf numFmtId="0" fontId="5" fillId="0" borderId="0" xfId="0" applyFont="1" applyBorder="1"/>
    <xf numFmtId="0" fontId="15" fillId="2" borderId="0" xfId="2" applyFont="1" applyFill="1" applyBorder="1" applyAlignment="1"/>
    <xf numFmtId="0" fontId="9" fillId="2" borderId="0" xfId="2" applyFont="1" applyFill="1" applyBorder="1" applyAlignment="1"/>
    <xf numFmtId="0" fontId="9" fillId="2" borderId="0" xfId="2" applyFont="1" applyFill="1" applyBorder="1"/>
    <xf numFmtId="0" fontId="10" fillId="0" borderId="0" xfId="0" applyFont="1" applyAlignment="1">
      <alignment horizontal="right"/>
    </xf>
    <xf numFmtId="0" fontId="1" fillId="0" borderId="0" xfId="0" applyFont="1"/>
    <xf numFmtId="0" fontId="5" fillId="0" borderId="0" xfId="0" applyFont="1" applyBorder="1" applyAlignment="1">
      <alignment horizontal="center" vertical="center"/>
    </xf>
    <xf numFmtId="0" fontId="19" fillId="0" borderId="0" xfId="0" applyFont="1" applyFill="1" applyBorder="1" applyAlignment="1">
      <alignment horizontal="right"/>
    </xf>
    <xf numFmtId="166" fontId="9" fillId="0" borderId="0" xfId="0" applyNumberFormat="1" applyFont="1" applyFill="1" applyBorder="1" applyAlignment="1" applyProtection="1">
      <alignment horizontal="right"/>
    </xf>
    <xf numFmtId="0" fontId="21" fillId="0" borderId="0" xfId="0" applyFont="1"/>
    <xf numFmtId="0" fontId="22" fillId="0" borderId="0" xfId="0" applyFont="1"/>
    <xf numFmtId="0" fontId="10" fillId="0" borderId="0" xfId="3" applyFont="1" applyFill="1" applyBorder="1" applyAlignment="1">
      <alignment horizontal="left"/>
    </xf>
    <xf numFmtId="3" fontId="9" fillId="0" borderId="0" xfId="0" applyNumberFormat="1" applyFont="1" applyFill="1" applyBorder="1" applyAlignment="1" applyProtection="1">
      <alignment horizontal="right"/>
    </xf>
    <xf numFmtId="0" fontId="10" fillId="0" borderId="0" xfId="0" applyFont="1" applyFill="1" applyBorder="1" applyAlignment="1" applyProtection="1">
      <alignment horizontal="left"/>
      <protection locked="0"/>
    </xf>
    <xf numFmtId="3" fontId="10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left"/>
      <protection locked="0"/>
    </xf>
    <xf numFmtId="3" fontId="9" fillId="0" borderId="0" xfId="0" applyNumberFormat="1" applyFont="1" applyFill="1" applyBorder="1" applyAlignment="1" applyProtection="1">
      <alignment horizontal="right"/>
      <protection locked="0"/>
    </xf>
    <xf numFmtId="0" fontId="10" fillId="0" borderId="0" xfId="0" applyFont="1" applyFill="1" applyAlignment="1">
      <alignment horizontal="right"/>
    </xf>
    <xf numFmtId="0" fontId="25" fillId="0" borderId="0" xfId="2" applyFont="1"/>
    <xf numFmtId="0" fontId="12" fillId="0" borderId="0" xfId="2" applyFont="1"/>
    <xf numFmtId="0" fontId="24" fillId="0" borderId="0" xfId="0" applyFont="1" applyBorder="1" applyAlignment="1" applyProtection="1">
      <protection locked="0"/>
    </xf>
    <xf numFmtId="0" fontId="25" fillId="0" borderId="0" xfId="0" applyFont="1"/>
    <xf numFmtId="0" fontId="24" fillId="0" borderId="0" xfId="0" applyFont="1" applyBorder="1" applyAlignment="1" applyProtection="1"/>
    <xf numFmtId="0" fontId="10" fillId="0" borderId="0" xfId="2" applyFont="1" applyBorder="1" applyAlignment="1">
      <alignment horizontal="right"/>
    </xf>
    <xf numFmtId="0" fontId="10" fillId="0" borderId="0" xfId="2" applyFont="1" applyAlignment="1">
      <alignment horizontal="lef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Fill="1" applyAlignment="1">
      <alignment horizontal="right"/>
    </xf>
    <xf numFmtId="3" fontId="19" fillId="0" borderId="0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right"/>
    </xf>
    <xf numFmtId="0" fontId="9" fillId="0" borderId="0" xfId="0" applyFont="1" applyBorder="1" applyAlignment="1">
      <alignment horizontal="left"/>
    </xf>
    <xf numFmtId="0" fontId="10" fillId="0" borderId="0" xfId="0" applyFont="1" applyBorder="1" applyAlignment="1"/>
    <xf numFmtId="0" fontId="10" fillId="3" borderId="0" xfId="2" applyFont="1" applyFill="1"/>
    <xf numFmtId="4" fontId="10" fillId="3" borderId="0" xfId="2" applyNumberFormat="1" applyFont="1" applyFill="1"/>
    <xf numFmtId="0" fontId="10" fillId="0" borderId="0" xfId="2" applyFont="1" applyFill="1" applyAlignment="1">
      <alignment horizontal="right"/>
    </xf>
    <xf numFmtId="166" fontId="10" fillId="0" borderId="0" xfId="2" applyNumberFormat="1" applyFont="1" applyFill="1" applyAlignment="1">
      <alignment horizontal="right"/>
    </xf>
    <xf numFmtId="166" fontId="10" fillId="0" borderId="0" xfId="2" applyNumberFormat="1" applyFont="1" applyAlignment="1">
      <alignment horizontal="right"/>
    </xf>
    <xf numFmtId="0" fontId="10" fillId="0" borderId="0" xfId="2" applyFont="1" applyFill="1" applyBorder="1" applyAlignment="1">
      <alignment horizontal="right"/>
    </xf>
    <xf numFmtId="3" fontId="10" fillId="0" borderId="0" xfId="0" applyNumberFormat="1" applyFont="1" applyFill="1" applyAlignment="1"/>
    <xf numFmtId="0" fontId="9" fillId="0" borderId="0" xfId="0" applyFont="1" applyFill="1" applyBorder="1"/>
    <xf numFmtId="165" fontId="19" fillId="0" borderId="0" xfId="0" applyNumberFormat="1" applyFont="1" applyFill="1" applyBorder="1" applyAlignment="1"/>
    <xf numFmtId="0" fontId="19" fillId="0" borderId="0" xfId="0" applyFont="1" applyFill="1" applyBorder="1" applyAlignment="1"/>
    <xf numFmtId="0" fontId="6" fillId="0" borderId="0" xfId="0" applyFont="1" applyFill="1" applyAlignment="1" applyProtection="1">
      <protection locked="0"/>
    </xf>
    <xf numFmtId="0" fontId="18" fillId="0" borderId="0" xfId="0" applyFont="1" applyFill="1"/>
    <xf numFmtId="0" fontId="9" fillId="0" borderId="0" xfId="0" applyFont="1" applyFill="1"/>
    <xf numFmtId="0" fontId="9" fillId="0" borderId="0" xfId="0" applyFont="1" applyFill="1" applyBorder="1" applyAlignment="1" applyProtection="1">
      <alignment horizontal="right"/>
      <protection locked="0"/>
    </xf>
    <xf numFmtId="0" fontId="9" fillId="0" borderId="0" xfId="0" applyFont="1" applyFill="1" applyBorder="1" applyAlignment="1" applyProtection="1">
      <alignment horizontal="fill"/>
    </xf>
    <xf numFmtId="0" fontId="10" fillId="0" borderId="0" xfId="0" applyFont="1" applyFill="1" applyBorder="1"/>
    <xf numFmtId="0" fontId="9" fillId="0" borderId="0" xfId="0" applyFont="1" applyFill="1" applyAlignment="1" applyProtection="1">
      <alignment horizontal="left"/>
    </xf>
    <xf numFmtId="3" fontId="9" fillId="0" borderId="0" xfId="0" applyNumberFormat="1" applyFont="1" applyFill="1"/>
    <xf numFmtId="3" fontId="9" fillId="0" borderId="0" xfId="0" applyNumberFormat="1" applyFont="1" applyFill="1" applyAlignment="1">
      <alignment horizontal="right"/>
    </xf>
    <xf numFmtId="0" fontId="10" fillId="0" borderId="0" xfId="0" applyFont="1" applyFill="1"/>
    <xf numFmtId="3" fontId="10" fillId="0" borderId="0" xfId="0" applyNumberFormat="1" applyFont="1" applyFill="1"/>
    <xf numFmtId="0" fontId="11" fillId="0" borderId="0" xfId="0" applyFont="1" applyFill="1" applyBorder="1"/>
    <xf numFmtId="0" fontId="26" fillId="0" borderId="0" xfId="0" applyFont="1" applyFill="1" applyAlignment="1" applyProtection="1">
      <protection locked="0"/>
    </xf>
    <xf numFmtId="0" fontId="8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>
      <alignment horizontal="left"/>
    </xf>
    <xf numFmtId="0" fontId="10" fillId="0" borderId="0" xfId="2" applyFont="1" applyFill="1"/>
    <xf numFmtId="1" fontId="9" fillId="0" borderId="0" xfId="0" applyNumberFormat="1" applyFont="1" applyFill="1" applyAlignment="1" applyProtection="1">
      <alignment horizontal="right"/>
      <protection locked="0"/>
    </xf>
    <xf numFmtId="0" fontId="10" fillId="0" borderId="0" xfId="2" applyFont="1" applyFill="1" applyBorder="1" applyAlignment="1"/>
    <xf numFmtId="3" fontId="10" fillId="0" borderId="0" xfId="0" applyNumberFormat="1" applyFont="1" applyFill="1" applyBorder="1" applyAlignment="1"/>
    <xf numFmtId="167" fontId="10" fillId="0" borderId="0" xfId="1" applyNumberFormat="1" applyFont="1" applyFill="1" applyBorder="1" applyAlignment="1"/>
    <xf numFmtId="3" fontId="10" fillId="0" borderId="0" xfId="2" applyNumberFormat="1" applyFont="1" applyFill="1" applyBorder="1" applyAlignment="1">
      <alignment horizontal="right"/>
    </xf>
    <xf numFmtId="0" fontId="24" fillId="0" borderId="0" xfId="0" applyFont="1" applyFill="1" applyAlignment="1" applyProtection="1">
      <protection locked="0"/>
    </xf>
    <xf numFmtId="0" fontId="25" fillId="0" borderId="0" xfId="2" applyFont="1" applyFill="1"/>
    <xf numFmtId="0" fontId="10" fillId="0" borderId="0" xfId="2" applyFont="1" applyFill="1" applyBorder="1"/>
    <xf numFmtId="0" fontId="9" fillId="0" borderId="0" xfId="0" applyFont="1" applyFill="1" applyBorder="1" applyAlignment="1" applyProtection="1">
      <alignment horizontal="left"/>
    </xf>
    <xf numFmtId="3" fontId="10" fillId="0" borderId="0" xfId="2" applyNumberFormat="1" applyFont="1" applyFill="1" applyAlignment="1">
      <alignment horizontal="right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0" xfId="2" applyNumberFormat="1" applyFont="1" applyFill="1"/>
    <xf numFmtId="0" fontId="10" fillId="0" borderId="0" xfId="0" applyFont="1" applyFill="1" applyBorder="1" applyAlignment="1">
      <alignment horizontal="right" vertical="top"/>
    </xf>
    <xf numFmtId="0" fontId="10" fillId="0" borderId="0" xfId="2" applyFont="1" applyFill="1" applyAlignment="1">
      <alignment horizontal="left"/>
    </xf>
    <xf numFmtId="3" fontId="10" fillId="0" borderId="0" xfId="2" applyNumberFormat="1" applyFont="1" applyFill="1" applyBorder="1"/>
    <xf numFmtId="0" fontId="11" fillId="0" borderId="0" xfId="0" applyFont="1" applyFill="1" applyBorder="1" applyAlignment="1" applyProtection="1">
      <protection locked="0"/>
    </xf>
    <xf numFmtId="0" fontId="11" fillId="0" borderId="0" xfId="0" applyFont="1" applyFill="1" applyBorder="1" applyAlignment="1">
      <alignment horizontal="right"/>
    </xf>
    <xf numFmtId="3" fontId="28" fillId="0" borderId="0" xfId="0" applyNumberFormat="1" applyFont="1" applyFill="1" applyBorder="1"/>
    <xf numFmtId="3" fontId="10" fillId="0" borderId="0" xfId="0" applyNumberFormat="1" applyFont="1" applyFill="1" applyBorder="1"/>
    <xf numFmtId="3" fontId="19" fillId="0" borderId="0" xfId="0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10" fillId="0" borderId="0" xfId="0" applyFont="1" applyAlignment="1"/>
    <xf numFmtId="3" fontId="19" fillId="0" borderId="0" xfId="0" applyNumberFormat="1" applyFont="1" applyFill="1" applyBorder="1" applyAlignment="1">
      <alignment horizontal="right" wrapText="1"/>
    </xf>
    <xf numFmtId="166" fontId="27" fillId="0" borderId="0" xfId="0" applyNumberFormat="1" applyFont="1" applyAlignment="1">
      <alignment horizontal="right"/>
    </xf>
    <xf numFmtId="166" fontId="10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/>
    </xf>
    <xf numFmtId="0" fontId="10" fillId="2" borderId="0" xfId="2" applyFont="1" applyFill="1"/>
    <xf numFmtId="165" fontId="12" fillId="0" borderId="0" xfId="0" applyNumberFormat="1" applyFont="1" applyAlignment="1">
      <alignment horizontal="right"/>
    </xf>
    <xf numFmtId="165" fontId="10" fillId="0" borderId="0" xfId="0" applyNumberFormat="1" applyFont="1" applyAlignment="1">
      <alignment horizontal="right"/>
    </xf>
    <xf numFmtId="0" fontId="29" fillId="0" borderId="0" xfId="2" applyFont="1"/>
    <xf numFmtId="0" fontId="27" fillId="0" borderId="0" xfId="0" applyFont="1" applyAlignment="1">
      <alignment horizontal="right"/>
    </xf>
    <xf numFmtId="166" fontId="8" fillId="0" borderId="0" xfId="0" applyNumberFormat="1" applyFont="1" applyFill="1" applyBorder="1" applyAlignment="1" applyProtection="1">
      <alignment horizontal="right"/>
    </xf>
    <xf numFmtId="165" fontId="1" fillId="0" borderId="0" xfId="0" applyNumberFormat="1" applyFont="1"/>
    <xf numFmtId="165" fontId="12" fillId="0" borderId="0" xfId="2" applyNumberFormat="1" applyFont="1" applyProtection="1">
      <protection locked="0"/>
    </xf>
    <xf numFmtId="165" fontId="12" fillId="0" borderId="0" xfId="2" applyNumberFormat="1" applyFont="1"/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20" fillId="0" borderId="0" xfId="0" applyFont="1" applyFill="1" applyAlignment="1" applyProtection="1">
      <protection locked="0"/>
    </xf>
    <xf numFmtId="165" fontId="1" fillId="0" borderId="0" xfId="0" applyNumberFormat="1" applyFont="1" applyAlignment="1">
      <alignment horizontal="right"/>
    </xf>
    <xf numFmtId="0" fontId="29" fillId="0" borderId="0" xfId="0" applyFont="1"/>
    <xf numFmtId="0" fontId="12" fillId="3" borderId="0" xfId="2" applyFont="1" applyFill="1"/>
    <xf numFmtId="4" fontId="12" fillId="3" borderId="0" xfId="2" applyNumberFormat="1" applyFont="1" applyFill="1"/>
    <xf numFmtId="0" fontId="10" fillId="3" borderId="0" xfId="2" applyFont="1" applyFill="1" applyAlignment="1">
      <alignment horizontal="right"/>
    </xf>
    <xf numFmtId="0" fontId="12" fillId="2" borderId="0" xfId="2" applyFont="1" applyFill="1"/>
    <xf numFmtId="0" fontId="29" fillId="0" borderId="0" xfId="0" applyFont="1" applyAlignment="1"/>
    <xf numFmtId="0" fontId="1" fillId="0" borderId="0" xfId="0" applyFont="1" applyAlignment="1">
      <alignment horizontal="right"/>
    </xf>
    <xf numFmtId="3" fontId="10" fillId="0" borderId="0" xfId="0" applyNumberFormat="1" applyFont="1"/>
    <xf numFmtId="3" fontId="10" fillId="0" borderId="0" xfId="0" applyNumberFormat="1" applyFont="1" applyFill="1" applyBorder="1" applyAlignment="1">
      <alignment horizontal="right"/>
    </xf>
    <xf numFmtId="165" fontId="10" fillId="0" borderId="0" xfId="0" applyNumberFormat="1" applyFont="1" applyFill="1" applyBorder="1" applyAlignment="1"/>
    <xf numFmtId="0" fontId="10" fillId="0" borderId="0" xfId="0" applyFont="1" applyFill="1" applyBorder="1" applyAlignment="1"/>
    <xf numFmtId="0" fontId="30" fillId="0" borderId="0" xfId="2" applyFont="1"/>
    <xf numFmtId="0" fontId="30" fillId="0" borderId="0" xfId="0" applyFont="1"/>
    <xf numFmtId="0" fontId="31" fillId="0" borderId="0" xfId="0" applyFont="1"/>
    <xf numFmtId="0" fontId="28" fillId="0" borderId="0" xfId="0" applyFont="1" applyFill="1" applyAlignment="1" applyProtection="1">
      <alignment horizontal="left"/>
      <protection locked="0"/>
    </xf>
    <xf numFmtId="3" fontId="28" fillId="0" borderId="0" xfId="0" applyNumberFormat="1" applyFont="1" applyFill="1" applyBorder="1" applyAlignment="1"/>
    <xf numFmtId="3" fontId="28" fillId="0" borderId="0" xfId="0" applyNumberFormat="1" applyFont="1" applyFill="1" applyAlignment="1"/>
    <xf numFmtId="167" fontId="28" fillId="0" borderId="0" xfId="1" applyNumberFormat="1" applyFont="1" applyFill="1" applyBorder="1" applyAlignment="1"/>
    <xf numFmtId="0" fontId="28" fillId="0" borderId="0" xfId="0" applyFont="1" applyFill="1" applyAlignment="1">
      <alignment horizontal="right"/>
    </xf>
    <xf numFmtId="165" fontId="32" fillId="0" borderId="0" xfId="0" applyNumberFormat="1" applyFont="1"/>
    <xf numFmtId="0" fontId="32" fillId="0" borderId="0" xfId="0" applyFont="1"/>
    <xf numFmtId="0" fontId="33" fillId="4" borderId="0" xfId="0" applyFont="1" applyFill="1" applyBorder="1"/>
    <xf numFmtId="0" fontId="33" fillId="4" borderId="0" xfId="0" applyFont="1" applyFill="1" applyBorder="1" applyAlignment="1" applyProtection="1">
      <alignment horizontal="left"/>
      <protection locked="0"/>
    </xf>
    <xf numFmtId="0" fontId="33" fillId="4" borderId="0" xfId="0" applyFont="1" applyFill="1" applyBorder="1" applyAlignment="1" applyProtection="1">
      <alignment horizontal="fill"/>
    </xf>
    <xf numFmtId="0" fontId="34" fillId="4" borderId="0" xfId="0" applyFont="1" applyFill="1" applyAlignment="1" applyProtection="1">
      <alignment horizontal="left"/>
    </xf>
    <xf numFmtId="3" fontId="34" fillId="4" borderId="0" xfId="0" applyNumberFormat="1" applyFont="1" applyFill="1"/>
    <xf numFmtId="1" fontId="33" fillId="4" borderId="0" xfId="0" applyNumberFormat="1" applyFont="1" applyFill="1" applyBorder="1" applyAlignment="1" applyProtection="1">
      <protection locked="0"/>
    </xf>
    <xf numFmtId="0" fontId="33" fillId="4" borderId="0" xfId="0" applyFont="1" applyFill="1" applyBorder="1" applyAlignment="1">
      <alignment horizontal="right"/>
    </xf>
    <xf numFmtId="0" fontId="33" fillId="4" borderId="0" xfId="2" applyFont="1" applyFill="1" applyBorder="1" applyAlignment="1"/>
    <xf numFmtId="0" fontId="34" fillId="4" borderId="0" xfId="0" applyFont="1" applyFill="1" applyBorder="1" applyAlignment="1" applyProtection="1">
      <alignment horizontal="left"/>
      <protection locked="0"/>
    </xf>
    <xf numFmtId="3" fontId="34" fillId="4" borderId="0" xfId="0" applyNumberFormat="1" applyFont="1" applyFill="1" applyBorder="1" applyAlignment="1"/>
    <xf numFmtId="3" fontId="34" fillId="4" borderId="0" xfId="0" applyNumberFormat="1" applyFont="1" applyFill="1" applyBorder="1" applyAlignment="1">
      <alignment horizontal="right"/>
    </xf>
    <xf numFmtId="0" fontId="33" fillId="4" borderId="0" xfId="0" applyFont="1" applyFill="1" applyBorder="1" applyAlignment="1" applyProtection="1">
      <alignment horizontal="left"/>
    </xf>
    <xf numFmtId="1" fontId="33" fillId="4" borderId="0" xfId="0" applyNumberFormat="1" applyFont="1" applyFill="1" applyBorder="1" applyAlignment="1" applyProtection="1">
      <alignment horizontal="right"/>
      <protection locked="0"/>
    </xf>
    <xf numFmtId="0" fontId="33" fillId="4" borderId="0" xfId="2" applyFont="1" applyFill="1" applyBorder="1" applyAlignment="1">
      <alignment horizontal="right"/>
    </xf>
    <xf numFmtId="3" fontId="34" fillId="4" borderId="0" xfId="0" applyNumberFormat="1" applyFont="1" applyFill="1" applyBorder="1"/>
    <xf numFmtId="0" fontId="33" fillId="4" borderId="0" xfId="0" applyFont="1" applyFill="1" applyBorder="1" applyAlignment="1" applyProtection="1">
      <alignment horizontal="right"/>
      <protection locked="0"/>
    </xf>
    <xf numFmtId="164" fontId="33" fillId="4" borderId="0" xfId="0" applyNumberFormat="1" applyFont="1" applyFill="1" applyBorder="1" applyAlignment="1" applyProtection="1">
      <alignment horizontal="right"/>
      <protection locked="0"/>
    </xf>
    <xf numFmtId="3" fontId="34" fillId="4" borderId="0" xfId="0" applyNumberFormat="1" applyFont="1" applyFill="1" applyBorder="1" applyAlignment="1" applyProtection="1">
      <alignment horizontal="right"/>
    </xf>
    <xf numFmtId="0" fontId="33" fillId="4" borderId="0" xfId="3" applyFont="1" applyFill="1" applyBorder="1" applyAlignment="1">
      <alignment horizontal="right"/>
    </xf>
    <xf numFmtId="0" fontId="34" fillId="4" borderId="0" xfId="3" applyFont="1" applyFill="1" applyBorder="1" applyAlignment="1">
      <alignment horizontal="left"/>
    </xf>
    <xf numFmtId="0" fontId="34" fillId="4" borderId="0" xfId="0" applyFont="1" applyFill="1" applyBorder="1" applyAlignment="1">
      <alignment wrapText="1"/>
    </xf>
    <xf numFmtId="0" fontId="33" fillId="4" borderId="0" xfId="2" applyFont="1" applyFill="1" applyBorder="1"/>
    <xf numFmtId="0" fontId="33" fillId="4" borderId="0" xfId="3" applyFont="1" applyFill="1" applyBorder="1" applyAlignment="1">
      <alignment horizontal="left"/>
    </xf>
    <xf numFmtId="166" fontId="34" fillId="4" borderId="0" xfId="3" applyNumberFormat="1" applyFont="1" applyFill="1" applyBorder="1" applyAlignment="1">
      <alignment horizontal="right"/>
    </xf>
    <xf numFmtId="0" fontId="34" fillId="4" borderId="0" xfId="0" applyFont="1" applyFill="1" applyBorder="1" applyAlignment="1" applyProtection="1">
      <alignment horizontal="left"/>
    </xf>
    <xf numFmtId="0" fontId="36" fillId="0" borderId="0" xfId="0" applyFont="1" applyBorder="1" applyAlignment="1" applyProtection="1">
      <protection locked="0"/>
    </xf>
    <xf numFmtId="0" fontId="36" fillId="0" borderId="0" xfId="0" applyFont="1" applyBorder="1" applyAlignment="1" applyProtection="1"/>
    <xf numFmtId="0" fontId="7" fillId="0" borderId="0" xfId="0" applyFont="1" applyBorder="1"/>
    <xf numFmtId="0" fontId="11" fillId="0" borderId="1" xfId="0" applyFont="1" applyFill="1" applyBorder="1" applyAlignment="1" applyProtection="1">
      <protection locked="0"/>
    </xf>
    <xf numFmtId="0" fontId="11" fillId="0" borderId="1" xfId="0" applyFont="1" applyFill="1" applyBorder="1" applyAlignment="1">
      <alignment horizontal="right"/>
    </xf>
    <xf numFmtId="3" fontId="10" fillId="0" borderId="1" xfId="2" applyNumberFormat="1" applyFont="1" applyFill="1" applyBorder="1"/>
    <xf numFmtId="0" fontId="11" fillId="0" borderId="1" xfId="0" applyFont="1" applyFill="1" applyBorder="1"/>
    <xf numFmtId="0" fontId="9" fillId="0" borderId="1" xfId="0" applyFont="1" applyBorder="1" applyAlignment="1" applyProtection="1">
      <alignment horizontal="fill"/>
    </xf>
    <xf numFmtId="0" fontId="10" fillId="0" borderId="1" xfId="2" applyFont="1" applyBorder="1"/>
    <xf numFmtId="0" fontId="9" fillId="0" borderId="1" xfId="0" applyFont="1" applyFill="1" applyBorder="1" applyAlignment="1" applyProtection="1">
      <protection locked="0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/>
    <xf numFmtId="0" fontId="10" fillId="2" borderId="0" xfId="0" applyFont="1" applyFill="1" applyAlignment="1" applyProtection="1">
      <alignment horizontal="left"/>
      <protection locked="0"/>
    </xf>
    <xf numFmtId="3" fontId="10" fillId="2" borderId="0" xfId="0" applyNumberFormat="1" applyFont="1" applyFill="1" applyBorder="1" applyAlignment="1"/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10" fillId="4" borderId="0" xfId="2" applyFont="1" applyFill="1"/>
    <xf numFmtId="0" fontId="10" fillId="2" borderId="0" xfId="0" applyFont="1" applyFill="1" applyBorder="1" applyAlignment="1" applyProtection="1">
      <alignment horizontal="left"/>
      <protection locked="0"/>
    </xf>
    <xf numFmtId="3" fontId="10" fillId="2" borderId="0" xfId="0" applyNumberFormat="1" applyFont="1" applyFill="1" applyBorder="1" applyAlignment="1" applyProtection="1">
      <alignment horizontal="right"/>
    </xf>
    <xf numFmtId="3" fontId="10" fillId="2" borderId="0" xfId="0" applyNumberFormat="1" applyFont="1" applyFill="1" applyBorder="1" applyAlignment="1">
      <alignment horizontal="right"/>
    </xf>
    <xf numFmtId="4" fontId="10" fillId="2" borderId="0" xfId="2" applyNumberFormat="1" applyFont="1" applyFill="1"/>
    <xf numFmtId="0" fontId="34" fillId="4" borderId="0" xfId="2" applyFont="1" applyFill="1"/>
    <xf numFmtId="3" fontId="10" fillId="3" borderId="0" xfId="0" applyNumberFormat="1" applyFont="1" applyFill="1"/>
    <xf numFmtId="0" fontId="7" fillId="3" borderId="0" xfId="0" applyFont="1" applyFill="1"/>
    <xf numFmtId="0" fontId="13" fillId="3" borderId="0" xfId="0" applyFont="1" applyFill="1"/>
    <xf numFmtId="0" fontId="9" fillId="2" borderId="0" xfId="0" applyFont="1" applyFill="1" applyBorder="1" applyAlignment="1" applyProtection="1"/>
    <xf numFmtId="0" fontId="10" fillId="2" borderId="0" xfId="0" applyFont="1" applyFill="1" applyBorder="1"/>
    <xf numFmtId="0" fontId="10" fillId="2" borderId="0" xfId="0" applyFont="1" applyFill="1"/>
    <xf numFmtId="3" fontId="10" fillId="2" borderId="0" xfId="0" applyNumberFormat="1" applyFont="1" applyFill="1"/>
    <xf numFmtId="0" fontId="10" fillId="2" borderId="0" xfId="0" applyFont="1" applyFill="1" applyAlignment="1"/>
    <xf numFmtId="3" fontId="9" fillId="2" borderId="0" xfId="0" applyNumberFormat="1" applyFont="1" applyFill="1"/>
    <xf numFmtId="0" fontId="10" fillId="0" borderId="0" xfId="0" applyFont="1"/>
    <xf numFmtId="0" fontId="38" fillId="0" borderId="0" xfId="0" applyFont="1" applyAlignment="1"/>
    <xf numFmtId="4" fontId="39" fillId="0" borderId="0" xfId="0" applyNumberFormat="1" applyFont="1" applyBorder="1" applyAlignment="1">
      <alignment horizontal="right" vertical="center" wrapText="1"/>
    </xf>
    <xf numFmtId="3" fontId="33" fillId="0" borderId="0" xfId="0" applyNumberFormat="1" applyFont="1"/>
    <xf numFmtId="3" fontId="33" fillId="0" borderId="0" xfId="0" applyNumberFormat="1" applyFont="1" applyAlignment="1"/>
    <xf numFmtId="3" fontId="10" fillId="0" borderId="0" xfId="0" applyNumberFormat="1" applyFont="1" applyAlignment="1"/>
    <xf numFmtId="165" fontId="40" fillId="0" borderId="0" xfId="2" applyNumberFormat="1" applyFont="1"/>
    <xf numFmtId="3" fontId="10" fillId="2" borderId="0" xfId="2" applyNumberFormat="1" applyFont="1" applyFill="1"/>
    <xf numFmtId="165" fontId="34" fillId="4" borderId="0" xfId="2" applyNumberFormat="1" applyFont="1" applyFill="1"/>
    <xf numFmtId="3" fontId="34" fillId="4" borderId="0" xfId="2" applyNumberFormat="1" applyFont="1" applyFill="1"/>
    <xf numFmtId="166" fontId="34" fillId="4" borderId="0" xfId="0" applyNumberFormat="1" applyFont="1" applyFill="1" applyBorder="1" applyAlignment="1" applyProtection="1">
      <alignment horizontal="right"/>
    </xf>
    <xf numFmtId="0" fontId="33" fillId="0" borderId="0" xfId="2" applyFont="1"/>
    <xf numFmtId="0" fontId="10" fillId="0" borderId="0" xfId="2" applyFont="1" applyAlignment="1">
      <alignment horizontal="right"/>
    </xf>
    <xf numFmtId="0" fontId="10" fillId="0" borderId="0" xfId="0" applyFont="1" applyFill="1" applyBorder="1" applyAlignment="1">
      <alignment horizontal="right"/>
    </xf>
    <xf numFmtId="0" fontId="34" fillId="4" borderId="0" xfId="0" applyFont="1" applyFill="1" applyBorder="1" applyAlignment="1">
      <alignment horizontal="right" wrapText="1"/>
    </xf>
    <xf numFmtId="0" fontId="9" fillId="2" borderId="0" xfId="0" applyFont="1" applyFill="1" applyAlignment="1" applyProtection="1">
      <alignment horizontal="left"/>
    </xf>
    <xf numFmtId="3" fontId="9" fillId="2" borderId="0" xfId="0" applyNumberFormat="1" applyFont="1" applyFill="1" applyAlignment="1">
      <alignment horizontal="right"/>
    </xf>
    <xf numFmtId="0" fontId="10" fillId="2" borderId="0" xfId="0" applyFont="1" applyFill="1" applyAlignment="1">
      <alignment horizontal="right"/>
    </xf>
    <xf numFmtId="0" fontId="10" fillId="2" borderId="0" xfId="0" applyFont="1" applyFill="1" applyBorder="1" applyAlignment="1">
      <alignment horizontal="right"/>
    </xf>
    <xf numFmtId="0" fontId="33" fillId="0" borderId="0" xfId="0" applyFont="1"/>
    <xf numFmtId="0" fontId="42" fillId="0" borderId="0" xfId="2" applyFont="1"/>
    <xf numFmtId="0" fontId="43" fillId="0" borderId="0" xfId="2" applyFont="1"/>
    <xf numFmtId="0" fontId="31" fillId="0" borderId="0" xfId="2" applyFont="1"/>
    <xf numFmtId="3" fontId="33" fillId="0" borderId="0" xfId="0" applyNumberFormat="1" applyFont="1" applyAlignment="1">
      <alignment horizontal="right"/>
    </xf>
    <xf numFmtId="166" fontId="33" fillId="0" borderId="0" xfId="2" applyNumberFormat="1" applyFont="1"/>
    <xf numFmtId="0" fontId="33" fillId="0" borderId="0" xfId="2" applyFont="1" applyAlignment="1">
      <alignment horizontal="right"/>
    </xf>
    <xf numFmtId="0" fontId="44" fillId="3" borderId="0" xfId="2" applyFont="1" applyFill="1"/>
    <xf numFmtId="0" fontId="45" fillId="0" borderId="0" xfId="0" applyFont="1"/>
    <xf numFmtId="0" fontId="44" fillId="0" borderId="0" xfId="2" applyFont="1"/>
    <xf numFmtId="3" fontId="46" fillId="4" borderId="0" xfId="0" applyNumberFormat="1" applyFont="1" applyFill="1" applyBorder="1" applyAlignment="1"/>
    <xf numFmtId="166" fontId="44" fillId="0" borderId="0" xfId="0" applyNumberFormat="1" applyFont="1" applyBorder="1" applyAlignment="1">
      <alignment horizontal="left"/>
    </xf>
    <xf numFmtId="0" fontId="33" fillId="0" borderId="0" xfId="2" applyFont="1" applyBorder="1" applyAlignment="1">
      <alignment horizontal="right"/>
    </xf>
    <xf numFmtId="0" fontId="10" fillId="2" borderId="0" xfId="2" applyFont="1" applyFill="1" applyBorder="1"/>
    <xf numFmtId="3" fontId="10" fillId="2" borderId="0" xfId="2" applyNumberFormat="1" applyFont="1" applyFill="1" applyBorder="1" applyAlignment="1">
      <alignment horizontal="right"/>
    </xf>
    <xf numFmtId="0" fontId="47" fillId="0" borderId="0" xfId="0" applyFont="1" applyFill="1" applyBorder="1" applyAlignment="1">
      <alignment horizontal="right"/>
    </xf>
    <xf numFmtId="166" fontId="47" fillId="0" borderId="0" xfId="0" applyNumberFormat="1" applyFont="1" applyAlignment="1">
      <alignment horizontal="right"/>
    </xf>
    <xf numFmtId="166" fontId="47" fillId="0" borderId="0" xfId="2" applyNumberFormat="1" applyFont="1" applyFill="1" applyAlignment="1">
      <alignment horizontal="right"/>
    </xf>
    <xf numFmtId="0" fontId="47" fillId="0" borderId="1" xfId="0" applyFont="1" applyBorder="1" applyAlignment="1" applyProtection="1">
      <alignment horizontal="fill"/>
    </xf>
    <xf numFmtId="0" fontId="47" fillId="2" borderId="1" xfId="2" applyFont="1" applyFill="1" applyBorder="1"/>
    <xf numFmtId="0" fontId="33" fillId="0" borderId="0" xfId="2" applyFont="1" applyBorder="1"/>
    <xf numFmtId="165" fontId="33" fillId="0" borderId="0" xfId="2" applyNumberFormat="1" applyFont="1" applyBorder="1"/>
    <xf numFmtId="166" fontId="10" fillId="0" borderId="0" xfId="2" applyNumberFormat="1" applyFont="1" applyBorder="1"/>
    <xf numFmtId="166" fontId="47" fillId="0" borderId="0" xfId="2" applyNumberFormat="1" applyFont="1" applyBorder="1"/>
    <xf numFmtId="166" fontId="10" fillId="0" borderId="0" xfId="2" applyNumberFormat="1" applyFont="1" applyBorder="1" applyAlignment="1">
      <alignment horizontal="right"/>
    </xf>
    <xf numFmtId="166" fontId="47" fillId="0" borderId="0" xfId="2" applyNumberFormat="1" applyFont="1" applyBorder="1" applyAlignment="1">
      <alignment horizontal="right"/>
    </xf>
    <xf numFmtId="0" fontId="38" fillId="0" borderId="0" xfId="2" applyFont="1" applyBorder="1"/>
    <xf numFmtId="0" fontId="10" fillId="3" borderId="0" xfId="2" applyFont="1" applyFill="1" applyBorder="1"/>
    <xf numFmtId="0" fontId="10" fillId="2" borderId="0" xfId="2" applyFont="1" applyFill="1" applyBorder="1" applyAlignment="1">
      <alignment horizontal="right"/>
    </xf>
    <xf numFmtId="0" fontId="34" fillId="4" borderId="0" xfId="2" applyFont="1" applyFill="1" applyBorder="1"/>
    <xf numFmtId="0" fontId="39" fillId="0" borderId="0" xfId="0" applyFont="1"/>
    <xf numFmtId="166" fontId="45" fillId="0" borderId="0" xfId="0" applyNumberFormat="1" applyFont="1" applyBorder="1" applyAlignment="1">
      <alignment horizontal="left"/>
    </xf>
    <xf numFmtId="0" fontId="31" fillId="0" borderId="0" xfId="2" applyFont="1" applyBorder="1" applyAlignment="1">
      <alignment horizontal="center"/>
    </xf>
    <xf numFmtId="0" fontId="30" fillId="3" borderId="0" xfId="2" applyFont="1" applyFill="1"/>
    <xf numFmtId="166" fontId="10" fillId="0" borderId="0" xfId="0" applyNumberFormat="1" applyFont="1" applyFill="1" applyBorder="1"/>
    <xf numFmtId="0" fontId="1" fillId="0" borderId="0" xfId="0" applyFont="1" applyAlignment="1"/>
    <xf numFmtId="0" fontId="48" fillId="0" borderId="0" xfId="2" applyFont="1"/>
    <xf numFmtId="0" fontId="41" fillId="0" borderId="0" xfId="2" applyFont="1" applyBorder="1" applyAlignment="1"/>
    <xf numFmtId="0" fontId="41" fillId="0" borderId="0" xfId="2" applyFont="1" applyBorder="1"/>
    <xf numFmtId="166" fontId="10" fillId="0" borderId="0" xfId="0" applyNumberFormat="1" applyFont="1" applyBorder="1" applyAlignment="1">
      <alignment horizontal="right"/>
    </xf>
    <xf numFmtId="166" fontId="27" fillId="0" borderId="0" xfId="0" applyNumberFormat="1" applyFont="1" applyBorder="1" applyAlignment="1">
      <alignment horizontal="right"/>
    </xf>
    <xf numFmtId="166" fontId="10" fillId="0" borderId="0" xfId="2" applyNumberFormat="1" applyFont="1" applyFill="1" applyBorder="1" applyAlignment="1">
      <alignment horizontal="right"/>
    </xf>
    <xf numFmtId="3" fontId="12" fillId="4" borderId="0" xfId="2" applyNumberFormat="1" applyFont="1" applyFill="1" applyBorder="1"/>
    <xf numFmtId="165" fontId="12" fillId="4" borderId="0" xfId="2" applyNumberFormat="1" applyFont="1" applyFill="1" applyBorder="1"/>
    <xf numFmtId="0" fontId="12" fillId="4" borderId="0" xfId="2" applyFont="1" applyFill="1" applyBorder="1"/>
    <xf numFmtId="3" fontId="10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165" fontId="12" fillId="0" borderId="0" xfId="0" applyNumberFormat="1" applyFont="1" applyBorder="1" applyAlignment="1">
      <alignment horizontal="right"/>
    </xf>
    <xf numFmtId="165" fontId="10" fillId="0" borderId="0" xfId="0" applyNumberFormat="1" applyFont="1" applyBorder="1" applyAlignment="1">
      <alignment horizontal="right"/>
    </xf>
    <xf numFmtId="0" fontId="10" fillId="3" borderId="0" xfId="2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0" fontId="36" fillId="0" borderId="0" xfId="0" applyFont="1" applyFill="1" applyAlignment="1" applyProtection="1">
      <protection locked="0"/>
    </xf>
    <xf numFmtId="0" fontId="5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fill"/>
    </xf>
    <xf numFmtId="0" fontId="9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wrapText="1"/>
    </xf>
    <xf numFmtId="0" fontId="9" fillId="0" borderId="0" xfId="0" applyFont="1" applyFill="1" applyBorder="1" applyAlignment="1" applyProtection="1">
      <alignment horizontal="left" wrapText="1"/>
    </xf>
    <xf numFmtId="0" fontId="36" fillId="0" borderId="0" xfId="3" applyFont="1" applyFill="1" applyBorder="1" applyAlignment="1"/>
    <xf numFmtId="0" fontId="10" fillId="0" borderId="0" xfId="2" applyFont="1" applyBorder="1" applyAlignment="1">
      <alignment horizontal="center"/>
    </xf>
    <xf numFmtId="0" fontId="36" fillId="2" borderId="0" xfId="0" applyFont="1" applyFill="1" applyAlignment="1" applyProtection="1">
      <protection locked="0"/>
    </xf>
    <xf numFmtId="0" fontId="36" fillId="0" borderId="0" xfId="3" applyFont="1" applyBorder="1" applyAlignment="1"/>
    <xf numFmtId="0" fontId="36" fillId="0" borderId="0" xfId="0" applyFont="1" applyBorder="1" applyAlignment="1" applyProtection="1">
      <protection locked="0"/>
    </xf>
    <xf numFmtId="0" fontId="10" fillId="0" borderId="0" xfId="3" applyFont="1" applyBorder="1" applyAlignment="1">
      <alignment horizontal="right"/>
    </xf>
    <xf numFmtId="0" fontId="33" fillId="0" borderId="0" xfId="2" applyFont="1" applyBorder="1" applyAlignment="1">
      <alignment horizontal="center"/>
    </xf>
    <xf numFmtId="0" fontId="31" fillId="0" borderId="0" xfId="2" applyFont="1" applyBorder="1" applyAlignment="1">
      <alignment horizontal="center"/>
    </xf>
    <xf numFmtId="0" fontId="47" fillId="0" borderId="0" xfId="2" applyFont="1"/>
    <xf numFmtId="0" fontId="10" fillId="0" borderId="0" xfId="0" applyFont="1"/>
  </cellXfs>
  <cellStyles count="6">
    <cellStyle name="Normal" xfId="0" builtinId="0"/>
    <cellStyle name="Normal 2" xfId="1"/>
    <cellStyle name="Normal 3" xfId="5"/>
    <cellStyle name="Normal 5" xfId="4"/>
    <cellStyle name="Normal_Libro3" xfId="2"/>
    <cellStyle name="Normal_Tabla anuario Industria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00"/>
      <color rgb="FF6695C4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1">
            <a:lumMod val="75000"/>
          </a:schemeClr>
        </a:solidFill>
      </c:spPr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7296753260173202E-2"/>
          <c:y val="0.21308163402651595"/>
          <c:w val="0.95205402072531353"/>
          <c:h val="0.29973447105498124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000099">
                <a:alpha val="91000"/>
              </a:srgb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'Turismo 13.1-2'!$A$43:$A$54</c:f>
              <c:strCache>
                <c:ptCount val="12"/>
                <c:pt idx="0">
                  <c:v>  Enero</c:v>
                </c:pt>
                <c:pt idx="1">
                  <c:v>  Febrero</c:v>
                </c:pt>
                <c:pt idx="2">
                  <c:v>  Marzo</c:v>
                </c:pt>
                <c:pt idx="3">
                  <c:v>  Abril</c:v>
                </c:pt>
                <c:pt idx="4">
                  <c:v>  Mayo</c:v>
                </c:pt>
                <c:pt idx="5">
                  <c:v>  Junio</c:v>
                </c:pt>
                <c:pt idx="6">
                  <c:v>  Julio</c:v>
                </c:pt>
                <c:pt idx="7">
                  <c:v>  Agosto</c:v>
                </c:pt>
                <c:pt idx="8">
                  <c:v>  Septiembre</c:v>
                </c:pt>
                <c:pt idx="9">
                  <c:v>  Octubre</c:v>
                </c:pt>
                <c:pt idx="10">
                  <c:v>  Noviembre</c:v>
                </c:pt>
                <c:pt idx="11">
                  <c:v>  Diciembre</c:v>
                </c:pt>
              </c:strCache>
            </c:strRef>
          </c:cat>
          <c:val>
            <c:numRef>
              <c:f>'Turismo 13.1-2'!$L$43:$L$54</c:f>
              <c:numCache>
                <c:formatCode>0.0</c:formatCode>
                <c:ptCount val="12"/>
                <c:pt idx="0">
                  <c:v>6.3</c:v>
                </c:pt>
                <c:pt idx="1">
                  <c:v>6.5</c:v>
                </c:pt>
                <c:pt idx="2">
                  <c:v>7.3</c:v>
                </c:pt>
                <c:pt idx="3">
                  <c:v>6.7</c:v>
                </c:pt>
                <c:pt idx="4">
                  <c:v>7.6</c:v>
                </c:pt>
                <c:pt idx="5">
                  <c:v>8.8000000000000007</c:v>
                </c:pt>
                <c:pt idx="6">
                  <c:v>9.6</c:v>
                </c:pt>
                <c:pt idx="7">
                  <c:v>9.1999999999999993</c:v>
                </c:pt>
                <c:pt idx="8">
                  <c:v>8.1999999999999993</c:v>
                </c:pt>
                <c:pt idx="9">
                  <c:v>8.6</c:v>
                </c:pt>
                <c:pt idx="10">
                  <c:v>10.7</c:v>
                </c:pt>
                <c:pt idx="11">
                  <c:v>10.5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41C-45D1-A448-F6A014994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89759392"/>
        <c:axId val="489734368"/>
        <c:axId val="0"/>
      </c:bar3DChart>
      <c:catAx>
        <c:axId val="48975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/>
            </a:pPr>
            <a:endParaRPr lang="es-US"/>
          </a:p>
        </c:txPr>
        <c:crossAx val="489734368"/>
        <c:crosses val="autoZero"/>
        <c:auto val="1"/>
        <c:lblAlgn val="ctr"/>
        <c:lblOffset val="100"/>
        <c:noMultiLvlLbl val="0"/>
      </c:catAx>
      <c:valAx>
        <c:axId val="489734368"/>
        <c:scaling>
          <c:orientation val="minMax"/>
        </c:scaling>
        <c:delete val="1"/>
        <c:axPos val="l"/>
        <c:numFmt formatCode="0.0" sourceLinked="1"/>
        <c:majorTickMark val="out"/>
        <c:minorTickMark val="none"/>
        <c:tickLblPos val="nextTo"/>
        <c:crossAx val="489759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chemeClr val="tx1"/>
          </a:solidFill>
          <a:latin typeface="Arial" pitchFamily="34" charset="0"/>
          <a:ea typeface="Calibri"/>
          <a:cs typeface="Arial" pitchFamily="34" charset="0"/>
        </a:defRPr>
      </a:pPr>
      <a:endParaRPr lang="es-US"/>
    </a:p>
  </c:txPr>
  <c:printSettings>
    <c:headerFooter/>
    <c:pageMargins b="0.75000000000000155" l="0.70000000000000062" r="0.70000000000000062" t="0.75000000000000155" header="0.30000000000000032" footer="0.30000000000000032"/>
    <c:pageSetup paperSize="9"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356159804847156"/>
          <c:y val="0.28823256287708721"/>
          <c:w val="0.63486720986350798"/>
          <c:h val="0.55276546943986105"/>
        </c:manualLayout>
      </c:layout>
      <c:barChart>
        <c:barDir val="col"/>
        <c:grouping val="clustered"/>
        <c:varyColors val="0"/>
        <c:ser>
          <c:idx val="0"/>
          <c:order val="0"/>
          <c:tx>
            <c:v>Total</c:v>
          </c:tx>
          <c:spPr>
            <a:solidFill>
              <a:srgbClr val="000099"/>
            </a:solidFill>
          </c:spPr>
          <c:invertIfNegative val="0"/>
          <c:cat>
            <c:numRef>
              <c:f>'Turismo 13.3-5'!$E$6:$J$6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'Turismo 13.3-5'!$M$9:$R$9</c:f>
              <c:numCache>
                <c:formatCode>0.0</c:formatCode>
                <c:ptCount val="6"/>
                <c:pt idx="0">
                  <c:v>66.915759276484977</c:v>
                </c:pt>
                <c:pt idx="1">
                  <c:v>75.897717449711465</c:v>
                </c:pt>
                <c:pt idx="2">
                  <c:v>126.71725178150923</c:v>
                </c:pt>
                <c:pt idx="3">
                  <c:v>24.062332993246855</c:v>
                </c:pt>
                <c:pt idx="4">
                  <c:v>219.03992731310888</c:v>
                </c:pt>
                <c:pt idx="5">
                  <c:v>191.39973268193759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C4B-4955-9689-D7B5ED2B1780}"/>
            </c:ext>
          </c:extLst>
        </c:ser>
        <c:ser>
          <c:idx val="1"/>
          <c:order val="1"/>
          <c:tx>
            <c:strRef>
              <c:f>'Turismo 13.3-5'!$A$10</c:f>
              <c:strCache>
                <c:ptCount val="1"/>
                <c:pt idx="0">
                  <c:v>  De ello: Principales emisores</c:v>
                </c:pt>
              </c:strCache>
            </c:strRef>
          </c:tx>
          <c:spPr>
            <a:solidFill>
              <a:srgbClr val="0070C0"/>
            </a:solidFill>
          </c:spPr>
          <c:invertIfNegative val="0"/>
          <c:cat>
            <c:numRef>
              <c:f>'Turismo 13.3-5'!$E$6:$J$6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'Turismo 13.3-5'!$M$10:$R$10</c:f>
              <c:numCache>
                <c:formatCode>0.0</c:formatCode>
                <c:ptCount val="6"/>
                <c:pt idx="0">
                  <c:v>67.73995706838393</c:v>
                </c:pt>
                <c:pt idx="1">
                  <c:v>72.057168725344368</c:v>
                </c:pt>
                <c:pt idx="2">
                  <c:v>107.33068873292528</c:v>
                </c:pt>
                <c:pt idx="3">
                  <c:v>21.165649301781087</c:v>
                </c:pt>
                <c:pt idx="4">
                  <c:v>218.2759165613148</c:v>
                </c:pt>
                <c:pt idx="5">
                  <c:v>201.67239819004524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C4B-4955-9689-D7B5ED2B1780}"/>
            </c:ext>
          </c:extLst>
        </c:ser>
        <c:ser>
          <c:idx val="2"/>
          <c:order val="2"/>
          <c:tx>
            <c:strRef>
              <c:f>'Turismo 13.3-5'!$A$11</c:f>
              <c:strCache>
                <c:ptCount val="1"/>
                <c:pt idx="0">
                  <c:v>   Canadá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'Turismo 13.3-5'!$E$6:$J$6</c:f>
              <c:numCache>
                <c:formatCode>0</c:formatCode>
                <c:ptCount val="6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</c:numCache>
            </c:numRef>
          </c:cat>
          <c:val>
            <c:numRef>
              <c:f>'Turismo 13.3-5'!$M$11:$R$11</c:f>
              <c:numCache>
                <c:formatCode>0.0</c:formatCode>
                <c:ptCount val="6"/>
                <c:pt idx="0">
                  <c:v>77.497150301253868</c:v>
                </c:pt>
                <c:pt idx="1">
                  <c:v>69.91237839087222</c:v>
                </c:pt>
                <c:pt idx="2">
                  <c:v>74.131401779273858</c:v>
                </c:pt>
                <c:pt idx="3">
                  <c:v>6.2112304885465237</c:v>
                </c:pt>
                <c:pt idx="4">
                  <c:v>218.27676240208876</c:v>
                </c:pt>
                <c:pt idx="5">
                  <c:v>226.73444976076556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8C4B-4955-9689-D7B5ED2B17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9746336"/>
        <c:axId val="489754496"/>
      </c:barChart>
      <c:catAx>
        <c:axId val="4897463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s-ES"/>
                  <a:t>Años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489754496"/>
        <c:crosses val="autoZero"/>
        <c:auto val="1"/>
        <c:lblAlgn val="ctr"/>
        <c:lblOffset val="100"/>
        <c:noMultiLvlLbl val="0"/>
      </c:catAx>
      <c:valAx>
        <c:axId val="489754496"/>
        <c:scaling>
          <c:orientation val="minMax"/>
        </c:scaling>
        <c:delete val="0"/>
        <c:axPos val="l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s-ES"/>
                  <a:t>Por</a:t>
                </a:r>
                <a:r>
                  <a:rPr lang="es-ES" baseline="0"/>
                  <a:t> ciento</a:t>
                </a:r>
                <a:endParaRPr lang="es-ES"/>
              </a:p>
            </c:rich>
          </c:tx>
          <c:layout>
            <c:manualLayout>
              <c:xMode val="edge"/>
              <c:yMode val="edge"/>
              <c:x val="5.6456540420460964E-2"/>
              <c:y val="0.1876093481777775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US"/>
          </a:p>
        </c:txPr>
        <c:crossAx val="4897463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699692957553288"/>
          <c:y val="0.33504790242083798"/>
          <c:w val="0.2203169143088205"/>
          <c:h val="0.4165008830734590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 pitchFamily="34" charset="0"/>
          <a:ea typeface="Calibri"/>
          <a:cs typeface="Arial" pitchFamily="34" charset="0"/>
        </a:defRPr>
      </a:pPr>
      <a:endParaRPr lang="es-US"/>
    </a:p>
  </c:txPr>
  <c:printSettings>
    <c:headerFooter/>
    <c:pageMargins b="0.75000000000000155" l="0.70000000000000062" r="0.70000000000000062" t="0.75000000000000155" header="0.30000000000000032" footer="0.30000000000000032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57</xdr:row>
      <xdr:rowOff>121444</xdr:rowOff>
    </xdr:from>
    <xdr:to>
      <xdr:col>9</xdr:col>
      <xdr:colOff>273843</xdr:colOff>
      <xdr:row>69</xdr:row>
      <xdr:rowOff>95250</xdr:rowOff>
    </xdr:to>
    <xdr:graphicFrame macro="">
      <xdr:nvGraphicFramePr>
        <xdr:cNvPr id="2" name="3 Gráfic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0.09132</cdr:x>
      <cdr:y>0</cdr:y>
    </cdr:from>
    <cdr:to>
      <cdr:x>0.90946</cdr:x>
      <cdr:y>0.1564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540377" y="0"/>
          <a:ext cx="4841247" cy="36274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es-ES" sz="1000" b="1" baseline="0">
              <a:solidFill>
                <a:schemeClr val="tx1"/>
              </a:solidFill>
              <a:latin typeface="Arial" pitchFamily="34" charset="0"/>
              <a:cs typeface="Arial" pitchFamily="34" charset="0"/>
            </a:rPr>
            <a:t>13.2 - Gráfico: Visitantes por meses en el año 2022, por ciento del total</a:t>
          </a:r>
        </a:p>
      </cdr:txBody>
    </cdr:sp>
  </cdr:relSizeAnchor>
  <cdr:relSizeAnchor xmlns:cdr="http://schemas.openxmlformats.org/drawingml/2006/chartDrawing">
    <cdr:from>
      <cdr:x>0.33877</cdr:x>
      <cdr:y>0.84086</cdr:y>
    </cdr:from>
    <cdr:to>
      <cdr:x>0.63137</cdr:x>
      <cdr:y>0.94353</cdr:y>
    </cdr:to>
    <cdr:sp macro="" textlink="">
      <cdr:nvSpPr>
        <cdr:cNvPr id="3" name="2 CuadroTexto"/>
        <cdr:cNvSpPr txBox="1"/>
      </cdr:nvSpPr>
      <cdr:spPr>
        <a:xfrm xmlns:a="http://schemas.openxmlformats.org/drawingml/2006/main">
          <a:off x="1863478" y="1950243"/>
          <a:ext cx="1609503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/>
        <a:p xmlns:a="http://schemas.openxmlformats.org/drawingml/2006/main">
          <a:r>
            <a:rPr lang="es-ES" sz="9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Total Visitantes:  83 056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374195</xdr:colOff>
      <xdr:row>63</xdr:row>
      <xdr:rowOff>14968</xdr:rowOff>
    </xdr:from>
    <xdr:to>
      <xdr:col>9</xdr:col>
      <xdr:colOff>148317</xdr:colOff>
      <xdr:row>83</xdr:row>
      <xdr:rowOff>81644</xdr:rowOff>
    </xdr:to>
    <xdr:graphicFrame macro="">
      <xdr:nvGraphicFramePr>
        <xdr:cNvPr id="3" name="17 Gráfic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0.06401</cdr:x>
      <cdr:y>0.02684</cdr:y>
    </cdr:from>
    <cdr:to>
      <cdr:x>0.85272</cdr:x>
      <cdr:y>0.14447</cdr:y>
    </cdr:to>
    <cdr:sp macro="" textlink="">
      <cdr:nvSpPr>
        <cdr:cNvPr id="7" name="6 CuadroTexto"/>
        <cdr:cNvSpPr txBox="1"/>
      </cdr:nvSpPr>
      <cdr:spPr>
        <a:xfrm xmlns:a="http://schemas.openxmlformats.org/drawingml/2006/main">
          <a:off x="417597" y="81169"/>
          <a:ext cx="5145235" cy="3556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000" b="1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13.3 - Gráfico: Dinámica</a:t>
          </a:r>
          <a:r>
            <a:rPr lang="es-ES" sz="1000" b="1" baseline="0">
              <a:solidFill>
                <a:schemeClr val="tx1"/>
              </a:solidFill>
              <a:latin typeface="Arial" pitchFamily="34" charset="0"/>
              <a:ea typeface="+mn-ea"/>
              <a:cs typeface="Arial" pitchFamily="34" charset="0"/>
            </a:rPr>
            <a:t> en el comportamiento de los visitantes internacionales en los últimos seis años</a:t>
          </a:r>
          <a:endParaRPr lang="es-ES" sz="1000" b="1">
            <a:solidFill>
              <a:schemeClr val="tx1"/>
            </a:solidFill>
            <a:latin typeface="Arial" pitchFamily="34" charset="0"/>
            <a:ea typeface="+mn-ea"/>
            <a:cs typeface="Arial" pitchFamily="34" charset="0"/>
          </a:endParaRPr>
        </a:p>
        <a:p xmlns:a="http://schemas.openxmlformats.org/drawingml/2006/main">
          <a:pPr algn="ctr">
            <a:lnSpc>
              <a:spcPts val="1100"/>
            </a:lnSpc>
          </a:pPr>
          <a:endParaRPr lang="es-ES" sz="1000">
            <a:solidFill>
              <a:schemeClr val="tx1"/>
            </a:solidFill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P1019"/>
  <sheetViews>
    <sheetView view="pageBreakPreview" topLeftCell="A29" zoomScaleNormal="75" zoomScaleSheetLayoutView="100" workbookViewId="0">
      <selection activeCell="H43" sqref="H43"/>
    </sheetView>
  </sheetViews>
  <sheetFormatPr baseColWidth="10" defaultRowHeight="12" x14ac:dyDescent="0.15"/>
  <cols>
    <col min="1" max="1" width="23.125" customWidth="1"/>
    <col min="2" max="2" width="8.875" hidden="1" customWidth="1"/>
    <col min="3" max="4" width="9.625" hidden="1" customWidth="1"/>
    <col min="5" max="10" width="9.5" customWidth="1"/>
    <col min="11" max="11" width="9.625" customWidth="1"/>
    <col min="12" max="12" width="0.875" customWidth="1"/>
    <col min="13" max="13" width="0.375" customWidth="1"/>
    <col min="14" max="14" width="0.625" hidden="1" customWidth="1"/>
  </cols>
  <sheetData>
    <row r="1" spans="1:13" s="54" customFormat="1" ht="15" customHeight="1" x14ac:dyDescent="0.2">
      <c r="A1" s="289" t="s">
        <v>46</v>
      </c>
      <c r="B1" s="289"/>
      <c r="C1" s="289"/>
      <c r="D1" s="289"/>
      <c r="E1" s="289"/>
      <c r="F1" s="289"/>
      <c r="G1" s="289"/>
      <c r="H1" s="289"/>
      <c r="I1" s="140"/>
      <c r="J1" s="140"/>
      <c r="K1" s="140"/>
    </row>
    <row r="2" spans="1:13" s="4" customFormat="1" ht="15" customHeight="1" x14ac:dyDescent="0.2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15"/>
      <c r="M2" s="268"/>
    </row>
    <row r="3" spans="1:13" s="4" customFormat="1" ht="15" customHeight="1" x14ac:dyDescent="0.2">
      <c r="A3" s="87"/>
      <c r="B3" s="88"/>
      <c r="C3" s="88"/>
      <c r="D3" s="88"/>
      <c r="E3" s="89"/>
      <c r="F3" s="89"/>
      <c r="G3" s="89"/>
      <c r="H3" s="89"/>
      <c r="I3" s="89"/>
      <c r="J3" s="89" t="s">
        <v>12</v>
      </c>
      <c r="K3" s="89"/>
      <c r="L3" s="15"/>
      <c r="M3" s="268"/>
    </row>
    <row r="4" spans="1:13" s="4" customFormat="1" ht="5.0999999999999996" customHeight="1" x14ac:dyDescent="0.2">
      <c r="A4" s="83"/>
      <c r="B4" s="83"/>
      <c r="C4" s="83"/>
      <c r="D4" s="83"/>
      <c r="E4" s="83" t="s">
        <v>8</v>
      </c>
      <c r="F4" s="83"/>
      <c r="G4" s="83" t="s">
        <v>8</v>
      </c>
      <c r="H4" s="83" t="s">
        <v>8</v>
      </c>
      <c r="I4" s="83" t="s">
        <v>8</v>
      </c>
      <c r="J4" s="83"/>
      <c r="K4" s="83"/>
    </row>
    <row r="5" spans="1:13" s="4" customFormat="1" ht="5.0999999999999996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</row>
    <row r="6" spans="1:13" s="4" customFormat="1" ht="15" customHeight="1" x14ac:dyDescent="0.2">
      <c r="A6" s="164" t="s">
        <v>13</v>
      </c>
      <c r="B6" s="163">
        <v>2014</v>
      </c>
      <c r="C6" s="163">
        <v>2015</v>
      </c>
      <c r="D6" s="163">
        <v>2016</v>
      </c>
      <c r="E6" s="163">
        <v>2017</v>
      </c>
      <c r="F6" s="163">
        <v>2018</v>
      </c>
      <c r="G6" s="163">
        <v>2019</v>
      </c>
      <c r="H6" s="163">
        <v>2020</v>
      </c>
      <c r="I6" s="163">
        <v>2021</v>
      </c>
      <c r="J6" s="163">
        <v>2022</v>
      </c>
      <c r="K6" s="163"/>
      <c r="L6" s="50"/>
    </row>
    <row r="7" spans="1:13" s="4" customFormat="1" ht="5.0999999999999996" customHeight="1" x14ac:dyDescent="0.2">
      <c r="A7" s="165"/>
      <c r="B7" s="163"/>
      <c r="C7" s="163"/>
      <c r="D7" s="163"/>
      <c r="E7" s="163"/>
      <c r="F7" s="163"/>
      <c r="G7" s="163"/>
      <c r="H7" s="163"/>
      <c r="I7" s="163"/>
      <c r="J7" s="163"/>
      <c r="K7" s="163"/>
    </row>
    <row r="8" spans="1:13" s="4" customFormat="1" ht="5.0999999999999996" customHeight="1" x14ac:dyDescent="0.2">
      <c r="A8" s="90"/>
      <c r="B8" s="83"/>
      <c r="C8" s="91"/>
      <c r="D8" s="91"/>
      <c r="E8" s="91"/>
      <c r="F8" s="91"/>
      <c r="G8" s="91"/>
      <c r="H8" s="91"/>
      <c r="I8" s="91"/>
      <c r="J8" s="91"/>
      <c r="K8" s="91"/>
    </row>
    <row r="9" spans="1:13" s="15" customFormat="1" ht="15" customHeight="1" x14ac:dyDescent="0.2">
      <c r="A9" s="166" t="s">
        <v>15</v>
      </c>
      <c r="B9" s="167">
        <f t="shared" ref="B9:I9" si="0">B10+B12+B13+B14+B15</f>
        <v>37</v>
      </c>
      <c r="C9" s="167">
        <f t="shared" si="0"/>
        <v>37</v>
      </c>
      <c r="D9" s="167">
        <f t="shared" si="0"/>
        <v>38</v>
      </c>
      <c r="E9" s="167">
        <f t="shared" si="0"/>
        <v>40</v>
      </c>
      <c r="F9" s="167">
        <f t="shared" si="0"/>
        <v>40</v>
      </c>
      <c r="G9" s="167">
        <f t="shared" si="0"/>
        <v>43</v>
      </c>
      <c r="H9" s="167">
        <f t="shared" si="0"/>
        <v>43</v>
      </c>
      <c r="I9" s="167">
        <f t="shared" si="0"/>
        <v>43</v>
      </c>
      <c r="J9" s="167">
        <f>J10+J12+J13+J14+J15</f>
        <v>40</v>
      </c>
      <c r="K9" s="167"/>
    </row>
    <row r="10" spans="1:13" s="4" customFormat="1" ht="15" customHeight="1" x14ac:dyDescent="0.2">
      <c r="A10" s="92" t="s">
        <v>47</v>
      </c>
      <c r="B10" s="93">
        <v>19</v>
      </c>
      <c r="C10" s="93">
        <v>19</v>
      </c>
      <c r="D10" s="95">
        <v>19</v>
      </c>
      <c r="E10" s="95">
        <v>20</v>
      </c>
      <c r="F10" s="95">
        <v>20</v>
      </c>
      <c r="G10" s="95">
        <v>23</v>
      </c>
      <c r="H10" s="95">
        <v>23</v>
      </c>
      <c r="I10" s="96">
        <v>23</v>
      </c>
      <c r="J10" s="96">
        <v>20</v>
      </c>
      <c r="K10" s="96"/>
    </row>
    <row r="11" spans="1:13" s="4" customFormat="1" ht="15" hidden="1" customHeight="1" x14ac:dyDescent="0.2">
      <c r="A11" s="92" t="s">
        <v>48</v>
      </c>
      <c r="B11" s="94" t="s">
        <v>9</v>
      </c>
      <c r="C11" s="94" t="s">
        <v>9</v>
      </c>
      <c r="D11" s="62" t="s">
        <v>9</v>
      </c>
      <c r="E11" s="62" t="s">
        <v>9</v>
      </c>
      <c r="F11" s="62" t="s">
        <v>9</v>
      </c>
      <c r="G11" s="62" t="s">
        <v>9</v>
      </c>
      <c r="H11" s="62" t="s">
        <v>9</v>
      </c>
      <c r="I11" s="62" t="s">
        <v>9</v>
      </c>
      <c r="J11" s="62" t="s">
        <v>9</v>
      </c>
      <c r="K11" s="62"/>
    </row>
    <row r="12" spans="1:13" s="4" customFormat="1" ht="15" customHeight="1" x14ac:dyDescent="0.2">
      <c r="A12" s="213" t="s">
        <v>49</v>
      </c>
      <c r="B12" s="214">
        <v>3</v>
      </c>
      <c r="C12" s="214">
        <v>3</v>
      </c>
      <c r="D12" s="215">
        <v>3</v>
      </c>
      <c r="E12" s="215">
        <v>3</v>
      </c>
      <c r="F12" s="215">
        <v>3</v>
      </c>
      <c r="G12" s="215">
        <v>3</v>
      </c>
      <c r="H12" s="215">
        <v>3</v>
      </c>
      <c r="I12" s="216">
        <v>3</v>
      </c>
      <c r="J12" s="216">
        <v>3</v>
      </c>
      <c r="K12" s="96"/>
    </row>
    <row r="13" spans="1:13" s="211" customFormat="1" ht="15" customHeight="1" x14ac:dyDescent="0.2">
      <c r="A13" s="213" t="s">
        <v>50</v>
      </c>
      <c r="B13" s="214">
        <v>3</v>
      </c>
      <c r="C13" s="214">
        <v>3</v>
      </c>
      <c r="D13" s="215">
        <v>3</v>
      </c>
      <c r="E13" s="215">
        <v>3</v>
      </c>
      <c r="F13" s="215">
        <v>3</v>
      </c>
      <c r="G13" s="215">
        <v>3</v>
      </c>
      <c r="H13" s="215">
        <v>3</v>
      </c>
      <c r="I13" s="216">
        <v>3</v>
      </c>
      <c r="J13" s="216">
        <v>3</v>
      </c>
      <c r="K13" s="210"/>
    </row>
    <row r="14" spans="1:13" s="212" customFormat="1" ht="15" customHeight="1" x14ac:dyDescent="0.2">
      <c r="A14" s="217" t="s">
        <v>51</v>
      </c>
      <c r="B14" s="215">
        <v>4</v>
      </c>
      <c r="C14" s="215">
        <v>4</v>
      </c>
      <c r="D14" s="215">
        <v>5</v>
      </c>
      <c r="E14" s="215">
        <v>6</v>
      </c>
      <c r="F14" s="215">
        <v>6</v>
      </c>
      <c r="G14" s="215">
        <v>6</v>
      </c>
      <c r="H14" s="215">
        <v>6</v>
      </c>
      <c r="I14" s="216">
        <v>6</v>
      </c>
      <c r="J14" s="216">
        <v>6</v>
      </c>
      <c r="K14" s="210"/>
    </row>
    <row r="15" spans="1:13" s="211" customFormat="1" ht="15" customHeight="1" x14ac:dyDescent="0.2">
      <c r="A15" s="217" t="s">
        <v>52</v>
      </c>
      <c r="B15" s="215">
        <v>8</v>
      </c>
      <c r="C15" s="215">
        <v>8</v>
      </c>
      <c r="D15" s="215">
        <v>8</v>
      </c>
      <c r="E15" s="215">
        <v>8</v>
      </c>
      <c r="F15" s="215">
        <v>8</v>
      </c>
      <c r="G15" s="215">
        <v>8</v>
      </c>
      <c r="H15" s="215">
        <v>8</v>
      </c>
      <c r="I15" s="216">
        <v>8</v>
      </c>
      <c r="J15" s="216">
        <v>8</v>
      </c>
      <c r="K15" s="210"/>
    </row>
    <row r="16" spans="1:13" s="15" customFormat="1" ht="15" customHeight="1" x14ac:dyDescent="0.2">
      <c r="A16" s="166" t="s">
        <v>53</v>
      </c>
      <c r="B16" s="167">
        <f t="shared" ref="B16:J16" si="1">B17+B19+B20+B21+B22</f>
        <v>2173</v>
      </c>
      <c r="C16" s="167">
        <f t="shared" si="1"/>
        <v>2201</v>
      </c>
      <c r="D16" s="167">
        <f t="shared" si="1"/>
        <v>2252</v>
      </c>
      <c r="E16" s="167">
        <f t="shared" si="1"/>
        <v>2267</v>
      </c>
      <c r="F16" s="167">
        <f t="shared" si="1"/>
        <v>2267</v>
      </c>
      <c r="G16" s="167">
        <f t="shared" si="1"/>
        <v>2972</v>
      </c>
      <c r="H16" s="167">
        <f t="shared" si="1"/>
        <v>2972</v>
      </c>
      <c r="I16" s="167">
        <f t="shared" si="1"/>
        <v>2972</v>
      </c>
      <c r="J16" s="167">
        <f t="shared" si="1"/>
        <v>2313</v>
      </c>
      <c r="K16" s="167"/>
    </row>
    <row r="17" spans="1:14" s="4" customFormat="1" ht="15" customHeight="1" x14ac:dyDescent="0.2">
      <c r="A17" s="92" t="s">
        <v>47</v>
      </c>
      <c r="B17" s="96">
        <v>1775</v>
      </c>
      <c r="C17" s="96">
        <v>1786</v>
      </c>
      <c r="D17" s="96">
        <v>1660</v>
      </c>
      <c r="E17" s="96">
        <v>1665</v>
      </c>
      <c r="F17" s="96">
        <v>1665</v>
      </c>
      <c r="G17" s="96">
        <v>2370</v>
      </c>
      <c r="H17" s="96">
        <v>2370</v>
      </c>
      <c r="I17" s="96">
        <v>2370</v>
      </c>
      <c r="J17" s="96">
        <v>1711</v>
      </c>
      <c r="K17" s="96"/>
    </row>
    <row r="18" spans="1:14" s="4" customFormat="1" ht="15" hidden="1" customHeight="1" x14ac:dyDescent="0.2">
      <c r="A18" s="92" t="s">
        <v>48</v>
      </c>
      <c r="B18" s="62" t="s">
        <v>9</v>
      </c>
      <c r="C18" s="62" t="s">
        <v>9</v>
      </c>
      <c r="D18" s="62" t="s">
        <v>9</v>
      </c>
      <c r="E18" s="62" t="s">
        <v>9</v>
      </c>
      <c r="F18" s="62" t="s">
        <v>9</v>
      </c>
      <c r="G18" s="62" t="s">
        <v>9</v>
      </c>
      <c r="H18" s="62" t="s">
        <v>9</v>
      </c>
      <c r="I18" s="62" t="s">
        <v>9</v>
      </c>
      <c r="J18" s="62" t="s">
        <v>9</v>
      </c>
      <c r="K18" s="62"/>
    </row>
    <row r="19" spans="1:14" s="4" customFormat="1" ht="15" customHeight="1" x14ac:dyDescent="0.2">
      <c r="A19" s="213" t="s">
        <v>49</v>
      </c>
      <c r="B19" s="215">
        <v>46</v>
      </c>
      <c r="C19" s="215">
        <v>53</v>
      </c>
      <c r="D19" s="215">
        <v>53</v>
      </c>
      <c r="E19" s="215">
        <v>53</v>
      </c>
      <c r="F19" s="215">
        <v>53</v>
      </c>
      <c r="G19" s="215">
        <v>53</v>
      </c>
      <c r="H19" s="215">
        <v>53</v>
      </c>
      <c r="I19" s="216">
        <v>53</v>
      </c>
      <c r="J19" s="216">
        <v>53</v>
      </c>
      <c r="K19" s="96"/>
    </row>
    <row r="20" spans="1:14" s="4" customFormat="1" ht="15" customHeight="1" x14ac:dyDescent="0.2">
      <c r="A20" s="213" t="s">
        <v>50</v>
      </c>
      <c r="B20" s="215">
        <v>46</v>
      </c>
      <c r="C20" s="215">
        <v>53</v>
      </c>
      <c r="D20" s="215">
        <v>221</v>
      </c>
      <c r="E20" s="215">
        <v>221</v>
      </c>
      <c r="F20" s="215">
        <v>221</v>
      </c>
      <c r="G20" s="215">
        <v>221</v>
      </c>
      <c r="H20" s="215">
        <v>221</v>
      </c>
      <c r="I20" s="216">
        <v>221</v>
      </c>
      <c r="J20" s="216">
        <v>221</v>
      </c>
      <c r="K20" s="96"/>
    </row>
    <row r="21" spans="1:14" s="4" customFormat="1" ht="15" customHeight="1" x14ac:dyDescent="0.2">
      <c r="A21" s="217" t="s">
        <v>51</v>
      </c>
      <c r="B21" s="215">
        <v>56</v>
      </c>
      <c r="C21" s="215">
        <v>56</v>
      </c>
      <c r="D21" s="215">
        <v>65</v>
      </c>
      <c r="E21" s="215">
        <v>75</v>
      </c>
      <c r="F21" s="215">
        <v>75</v>
      </c>
      <c r="G21" s="215">
        <v>75</v>
      </c>
      <c r="H21" s="215">
        <v>75</v>
      </c>
      <c r="I21" s="216">
        <v>75</v>
      </c>
      <c r="J21" s="216">
        <v>75</v>
      </c>
      <c r="K21" s="96"/>
    </row>
    <row r="22" spans="1:14" s="4" customFormat="1" ht="15" customHeight="1" x14ac:dyDescent="0.2">
      <c r="A22" s="217" t="s">
        <v>52</v>
      </c>
      <c r="B22" s="215">
        <v>250</v>
      </c>
      <c r="C22" s="215">
        <v>253</v>
      </c>
      <c r="D22" s="215">
        <v>253</v>
      </c>
      <c r="E22" s="215">
        <v>253</v>
      </c>
      <c r="F22" s="215">
        <v>253</v>
      </c>
      <c r="G22" s="215">
        <v>253</v>
      </c>
      <c r="H22" s="215">
        <v>253</v>
      </c>
      <c r="I22" s="216">
        <v>253</v>
      </c>
      <c r="J22" s="216">
        <v>253</v>
      </c>
      <c r="K22" s="96"/>
    </row>
    <row r="23" spans="1:14" s="15" customFormat="1" ht="15" customHeight="1" x14ac:dyDescent="0.2">
      <c r="A23" s="166" t="s">
        <v>16</v>
      </c>
      <c r="B23" s="167">
        <f t="shared" ref="B23:J23" si="2">B24+B26+B27+B28+B29</f>
        <v>18583</v>
      </c>
      <c r="C23" s="167">
        <f t="shared" si="2"/>
        <v>25044</v>
      </c>
      <c r="D23" s="167">
        <f t="shared" si="2"/>
        <v>17969</v>
      </c>
      <c r="E23" s="167">
        <f t="shared" si="2"/>
        <v>17999</v>
      </c>
      <c r="F23" s="167">
        <f t="shared" si="2"/>
        <v>17999</v>
      </c>
      <c r="G23" s="167">
        <f t="shared" si="2"/>
        <v>19409</v>
      </c>
      <c r="H23" s="167">
        <f t="shared" si="2"/>
        <v>19409</v>
      </c>
      <c r="I23" s="167">
        <f t="shared" si="2"/>
        <v>19409</v>
      </c>
      <c r="J23" s="167">
        <f t="shared" si="2"/>
        <v>18091</v>
      </c>
      <c r="K23" s="167"/>
    </row>
    <row r="24" spans="1:14" s="4" customFormat="1" ht="15" customHeight="1" x14ac:dyDescent="0.2">
      <c r="A24" s="92" t="s">
        <v>47</v>
      </c>
      <c r="B24" s="96">
        <v>3497</v>
      </c>
      <c r="C24" s="96">
        <v>3522</v>
      </c>
      <c r="D24" s="96">
        <v>3320</v>
      </c>
      <c r="E24" s="96">
        <v>3330</v>
      </c>
      <c r="F24" s="96">
        <v>3330</v>
      </c>
      <c r="G24" s="96">
        <v>4740</v>
      </c>
      <c r="H24" s="96">
        <v>4740</v>
      </c>
      <c r="I24" s="96">
        <v>4740</v>
      </c>
      <c r="J24" s="96">
        <f>J17*2</f>
        <v>3422</v>
      </c>
      <c r="K24" s="96"/>
    </row>
    <row r="25" spans="1:14" s="4" customFormat="1" ht="15" hidden="1" customHeight="1" x14ac:dyDescent="0.2">
      <c r="A25" s="92" t="s">
        <v>48</v>
      </c>
      <c r="B25" s="62" t="s">
        <v>9</v>
      </c>
      <c r="C25" s="62" t="s">
        <v>9</v>
      </c>
      <c r="D25" s="62" t="s">
        <v>9</v>
      </c>
      <c r="E25" s="62" t="s">
        <v>9</v>
      </c>
      <c r="F25" s="62" t="s">
        <v>9</v>
      </c>
      <c r="G25" s="62" t="s">
        <v>9</v>
      </c>
      <c r="H25" s="62" t="s">
        <v>9</v>
      </c>
      <c r="I25" s="62" t="s">
        <v>9</v>
      </c>
      <c r="J25" s="62"/>
      <c r="K25" s="62"/>
      <c r="N25" s="50" t="s">
        <v>8</v>
      </c>
    </row>
    <row r="26" spans="1:14" s="15" customFormat="1" ht="15" customHeight="1" x14ac:dyDescent="0.2">
      <c r="A26" s="213" t="s">
        <v>49</v>
      </c>
      <c r="B26" s="215">
        <v>85</v>
      </c>
      <c r="C26" s="215">
        <v>85</v>
      </c>
      <c r="D26" s="215">
        <v>85</v>
      </c>
      <c r="E26" s="215">
        <v>85</v>
      </c>
      <c r="F26" s="215">
        <v>85</v>
      </c>
      <c r="G26" s="215">
        <v>85</v>
      </c>
      <c r="H26" s="215">
        <v>85</v>
      </c>
      <c r="I26" s="216">
        <v>85</v>
      </c>
      <c r="J26" s="216">
        <v>85</v>
      </c>
      <c r="K26" s="96"/>
    </row>
    <row r="27" spans="1:14" s="4" customFormat="1" ht="15" customHeight="1" x14ac:dyDescent="0.2">
      <c r="A27" s="213" t="s">
        <v>50</v>
      </c>
      <c r="B27" s="218">
        <v>455</v>
      </c>
      <c r="C27" s="218">
        <v>498</v>
      </c>
      <c r="D27" s="215">
        <v>498</v>
      </c>
      <c r="E27" s="215">
        <v>498</v>
      </c>
      <c r="F27" s="215">
        <v>498</v>
      </c>
      <c r="G27" s="215">
        <v>498</v>
      </c>
      <c r="H27" s="215">
        <v>498</v>
      </c>
      <c r="I27" s="216">
        <v>498</v>
      </c>
      <c r="J27" s="216">
        <v>498</v>
      </c>
      <c r="K27" s="96"/>
    </row>
    <row r="28" spans="1:14" s="4" customFormat="1" ht="15" customHeight="1" x14ac:dyDescent="0.2">
      <c r="A28" s="217" t="s">
        <v>51</v>
      </c>
      <c r="B28" s="218">
        <v>112</v>
      </c>
      <c r="C28" s="218">
        <v>112</v>
      </c>
      <c r="D28" s="215">
        <v>130</v>
      </c>
      <c r="E28" s="215">
        <v>150</v>
      </c>
      <c r="F28" s="215">
        <v>150</v>
      </c>
      <c r="G28" s="215">
        <v>150</v>
      </c>
      <c r="H28" s="215">
        <v>150</v>
      </c>
      <c r="I28" s="216">
        <v>150</v>
      </c>
      <c r="J28" s="216">
        <v>150</v>
      </c>
      <c r="K28" s="96"/>
    </row>
    <row r="29" spans="1:14" s="4" customFormat="1" ht="15" customHeight="1" x14ac:dyDescent="0.2">
      <c r="A29" s="217" t="s">
        <v>52</v>
      </c>
      <c r="B29" s="218">
        <v>14434</v>
      </c>
      <c r="C29" s="218">
        <v>20827</v>
      </c>
      <c r="D29" s="216">
        <v>13936</v>
      </c>
      <c r="E29" s="216">
        <v>13936</v>
      </c>
      <c r="F29" s="216">
        <v>13936</v>
      </c>
      <c r="G29" s="216">
        <v>13936</v>
      </c>
      <c r="H29" s="216">
        <v>13936</v>
      </c>
      <c r="I29" s="216">
        <v>13936</v>
      </c>
      <c r="J29" s="216">
        <v>13936</v>
      </c>
      <c r="K29" s="96"/>
    </row>
    <row r="30" spans="1:14" s="4" customFormat="1" ht="5.0999999999999996" customHeight="1" x14ac:dyDescent="0.2">
      <c r="A30" s="194"/>
      <c r="B30" s="194"/>
      <c r="C30" s="194"/>
      <c r="D30" s="194"/>
      <c r="E30" s="194"/>
      <c r="F30" s="194"/>
      <c r="G30" s="194"/>
      <c r="H30" s="194"/>
      <c r="I30" s="194"/>
      <c r="J30" s="194"/>
      <c r="K30" s="97"/>
    </row>
    <row r="31" spans="1:14" s="4" customFormat="1" ht="5.0999999999999996" customHeight="1" x14ac:dyDescent="0.2">
      <c r="A31" s="97"/>
      <c r="B31" s="97"/>
      <c r="C31" s="97"/>
      <c r="D31" s="97"/>
      <c r="E31" s="97"/>
      <c r="F31" s="97"/>
      <c r="G31" s="97"/>
      <c r="H31" s="97"/>
      <c r="I31" s="97"/>
      <c r="J31" s="97"/>
      <c r="K31" s="97"/>
    </row>
    <row r="32" spans="1:14" s="4" customFormat="1" ht="15" customHeight="1" x14ac:dyDescent="0.2">
      <c r="A32" s="292" t="s">
        <v>71</v>
      </c>
      <c r="B32" s="293"/>
      <c r="C32" s="293"/>
      <c r="D32" s="293"/>
      <c r="E32" s="293"/>
      <c r="F32" s="293"/>
      <c r="G32" s="293"/>
      <c r="H32" s="293"/>
      <c r="I32" s="138"/>
      <c r="J32" s="202"/>
      <c r="K32" s="202"/>
    </row>
    <row r="33" spans="1:16" s="4" customFormat="1" ht="15" customHeight="1" x14ac:dyDescent="0.2">
      <c r="A33" s="291"/>
      <c r="B33" s="291"/>
      <c r="C33" s="291"/>
      <c r="D33" s="11"/>
      <c r="E33" s="10"/>
      <c r="F33" s="10"/>
      <c r="G33" s="10"/>
      <c r="H33" s="10"/>
      <c r="I33" s="10"/>
      <c r="J33" s="10"/>
      <c r="K33" s="10"/>
    </row>
    <row r="34" spans="1:16" s="4" customFormat="1" ht="15" customHeight="1" x14ac:dyDescent="0.2">
      <c r="A34" s="295" t="s">
        <v>81</v>
      </c>
      <c r="B34" s="295"/>
      <c r="C34" s="295"/>
      <c r="D34" s="295"/>
      <c r="E34" s="295"/>
      <c r="F34" s="98"/>
      <c r="G34" s="86"/>
      <c r="H34" s="86"/>
      <c r="I34" s="86"/>
      <c r="J34" s="86"/>
      <c r="K34" s="86"/>
    </row>
    <row r="35" spans="1:16" s="4" customFormat="1" ht="15" customHeight="1" x14ac:dyDescent="0.2">
      <c r="A35" s="99"/>
      <c r="B35" s="99"/>
      <c r="C35" s="99"/>
      <c r="D35" s="99"/>
      <c r="E35" s="99"/>
      <c r="F35" s="99"/>
      <c r="G35" s="99"/>
      <c r="H35" s="99"/>
      <c r="I35" s="99"/>
      <c r="J35" s="99"/>
      <c r="K35" s="99"/>
    </row>
    <row r="36" spans="1:16" s="4" customFormat="1" ht="15" customHeight="1" x14ac:dyDescent="0.2">
      <c r="A36" s="100"/>
      <c r="B36" s="101"/>
      <c r="C36" s="102"/>
      <c r="D36" s="102"/>
      <c r="E36" s="102"/>
      <c r="F36" s="102"/>
      <c r="G36" s="78"/>
      <c r="H36" s="78"/>
      <c r="J36" s="78" t="s">
        <v>12</v>
      </c>
      <c r="K36" s="249"/>
    </row>
    <row r="37" spans="1:16" s="4" customFormat="1" ht="5.0999999999999996" customHeight="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0"/>
    </row>
    <row r="38" spans="1:16" s="4" customFormat="1" ht="5.0999999999999996" customHeight="1" x14ac:dyDescent="0.2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</row>
    <row r="39" spans="1:16" s="4" customFormat="1" ht="15" customHeight="1" x14ac:dyDescent="0.25">
      <c r="A39" s="164" t="s">
        <v>13</v>
      </c>
      <c r="B39" s="168">
        <v>2014</v>
      </c>
      <c r="C39" s="168">
        <v>2015</v>
      </c>
      <c r="D39" s="168">
        <v>2016</v>
      </c>
      <c r="E39" s="168">
        <v>2017</v>
      </c>
      <c r="F39" s="168">
        <v>2018</v>
      </c>
      <c r="G39" s="168">
        <v>2019</v>
      </c>
      <c r="H39" s="168">
        <v>2020</v>
      </c>
      <c r="I39" s="168">
        <v>2021</v>
      </c>
      <c r="J39" s="168">
        <v>2022</v>
      </c>
      <c r="K39" s="50"/>
      <c r="L39" s="50"/>
      <c r="M39" s="147"/>
      <c r="N39" s="147"/>
    </row>
    <row r="40" spans="1:16" s="4" customFormat="1" ht="5.0999999999999996" customHeight="1" x14ac:dyDescent="0.2">
      <c r="A40" s="165"/>
      <c r="B40" s="169"/>
      <c r="C40" s="170"/>
      <c r="D40" s="170"/>
      <c r="E40" s="170"/>
      <c r="F40" s="170"/>
      <c r="G40" s="170"/>
      <c r="H40" s="170"/>
      <c r="I40" s="170"/>
      <c r="J40" s="170"/>
      <c r="K40" s="170"/>
    </row>
    <row r="41" spans="1:16" s="4" customFormat="1" ht="5.0999999999999996" customHeight="1" x14ac:dyDescent="0.2">
      <c r="A41" s="90"/>
      <c r="B41" s="73"/>
      <c r="C41" s="104"/>
      <c r="D41" s="104"/>
      <c r="E41" s="104"/>
      <c r="F41" s="104"/>
      <c r="G41" s="104"/>
      <c r="H41" s="104"/>
      <c r="I41" s="104"/>
      <c r="J41" s="104"/>
      <c r="K41" s="104"/>
    </row>
    <row r="42" spans="1:16" s="4" customFormat="1" ht="15" customHeight="1" x14ac:dyDescent="0.2">
      <c r="A42" s="171" t="s">
        <v>90</v>
      </c>
      <c r="B42" s="172">
        <f>SUM(B43:B54)</f>
        <v>98320</v>
      </c>
      <c r="C42" s="172">
        <f>SUM(C43:C54)</f>
        <v>119070</v>
      </c>
      <c r="D42" s="172">
        <f t="shared" ref="D42:J42" si="3">SUM(D43:D54)</f>
        <v>127931</v>
      </c>
      <c r="E42" s="172">
        <f t="shared" si="3"/>
        <v>85606</v>
      </c>
      <c r="F42" s="172">
        <f t="shared" si="3"/>
        <v>64973</v>
      </c>
      <c r="G42" s="172">
        <f t="shared" si="3"/>
        <v>82332</v>
      </c>
      <c r="H42" s="172">
        <f t="shared" si="3"/>
        <v>19811</v>
      </c>
      <c r="I42" s="172">
        <f t="shared" si="3"/>
        <v>43394</v>
      </c>
      <c r="J42" s="172">
        <f t="shared" si="3"/>
        <v>83056</v>
      </c>
      <c r="K42" s="248"/>
      <c r="L42" s="148"/>
      <c r="M42" s="273" t="s">
        <v>98</v>
      </c>
      <c r="N42" s="273"/>
      <c r="O42" s="288"/>
      <c r="P42" s="288"/>
    </row>
    <row r="43" spans="1:16" s="15" customFormat="1" ht="15" customHeight="1" x14ac:dyDescent="0.2">
      <c r="A43" s="100" t="s">
        <v>34</v>
      </c>
      <c r="B43" s="105">
        <v>12390</v>
      </c>
      <c r="C43" s="105">
        <v>12893</v>
      </c>
      <c r="D43" s="82">
        <v>18740</v>
      </c>
      <c r="E43" s="106">
        <v>10446</v>
      </c>
      <c r="F43" s="106">
        <v>7928</v>
      </c>
      <c r="G43" s="120">
        <v>7741</v>
      </c>
      <c r="H43" s="149">
        <v>6590</v>
      </c>
      <c r="I43" s="149">
        <v>4086</v>
      </c>
      <c r="J43" s="149">
        <v>5253</v>
      </c>
      <c r="K43" s="149"/>
      <c r="L43" s="135">
        <v>6.3</v>
      </c>
      <c r="M43" s="141">
        <f>J43/$J$42*100</f>
        <v>6.3246484299749568</v>
      </c>
      <c r="N43" s="141"/>
      <c r="O43" s="141"/>
    </row>
    <row r="44" spans="1:16" s="4" customFormat="1" ht="15" customHeight="1" x14ac:dyDescent="0.2">
      <c r="A44" s="100" t="s">
        <v>35</v>
      </c>
      <c r="B44" s="105">
        <v>12325</v>
      </c>
      <c r="C44" s="105">
        <v>13520</v>
      </c>
      <c r="D44" s="82">
        <v>15824</v>
      </c>
      <c r="E44" s="106">
        <v>12865</v>
      </c>
      <c r="F44" s="106">
        <v>9766</v>
      </c>
      <c r="G44" s="120">
        <v>8352</v>
      </c>
      <c r="H44" s="120">
        <v>7598</v>
      </c>
      <c r="I44" s="121">
        <v>4412</v>
      </c>
      <c r="J44" s="121">
        <v>5369</v>
      </c>
      <c r="K44" s="121"/>
      <c r="L44" s="135">
        <v>6.5</v>
      </c>
      <c r="M44" s="141">
        <f t="shared" ref="M44:M54" si="4">J44/$J$42*100</f>
        <v>6.46431323444423</v>
      </c>
      <c r="O44" s="141"/>
    </row>
    <row r="45" spans="1:16" s="4" customFormat="1" ht="15" customHeight="1" x14ac:dyDescent="0.2">
      <c r="A45" s="100" t="s">
        <v>36</v>
      </c>
      <c r="B45" s="105">
        <v>13294</v>
      </c>
      <c r="C45" s="105">
        <v>14545</v>
      </c>
      <c r="D45" s="82">
        <v>13246</v>
      </c>
      <c r="E45" s="106">
        <v>15897</v>
      </c>
      <c r="F45" s="106">
        <v>12065</v>
      </c>
      <c r="G45" s="120">
        <v>14964</v>
      </c>
      <c r="H45" s="120">
        <v>4606</v>
      </c>
      <c r="I45" s="121">
        <v>7886</v>
      </c>
      <c r="J45" s="121">
        <v>6030</v>
      </c>
      <c r="K45" s="121"/>
      <c r="L45" s="135">
        <v>7.3</v>
      </c>
      <c r="M45" s="141">
        <f t="shared" si="4"/>
        <v>7.2601618185320751</v>
      </c>
      <c r="O45" s="141"/>
    </row>
    <row r="46" spans="1:16" s="4" customFormat="1" ht="15" customHeight="1" x14ac:dyDescent="0.2">
      <c r="A46" s="100" t="s">
        <v>37</v>
      </c>
      <c r="B46" s="105">
        <v>10050</v>
      </c>
      <c r="C46" s="105">
        <v>12347</v>
      </c>
      <c r="D46" s="82">
        <v>13488</v>
      </c>
      <c r="E46" s="106">
        <v>9388</v>
      </c>
      <c r="F46" s="106">
        <v>7125</v>
      </c>
      <c r="G46" s="120">
        <v>7075</v>
      </c>
      <c r="H46" s="120">
        <v>54</v>
      </c>
      <c r="I46" s="121">
        <v>3728</v>
      </c>
      <c r="J46" s="121">
        <v>5541</v>
      </c>
      <c r="K46" s="121"/>
      <c r="L46" s="135">
        <v>6.7</v>
      </c>
      <c r="M46" s="141">
        <f t="shared" si="4"/>
        <v>6.6714024272779806</v>
      </c>
      <c r="O46" s="141"/>
    </row>
    <row r="47" spans="1:16" s="4" customFormat="1" ht="15" customHeight="1" x14ac:dyDescent="0.2">
      <c r="A47" s="100" t="s">
        <v>38</v>
      </c>
      <c r="B47" s="105">
        <v>6717</v>
      </c>
      <c r="C47" s="105">
        <v>7836</v>
      </c>
      <c r="D47" s="82">
        <v>11908</v>
      </c>
      <c r="E47" s="106">
        <v>5331</v>
      </c>
      <c r="F47" s="106">
        <v>4046</v>
      </c>
      <c r="G47" s="120">
        <v>3586</v>
      </c>
      <c r="H47" s="120">
        <v>54</v>
      </c>
      <c r="I47" s="121">
        <v>1890</v>
      </c>
      <c r="J47" s="121">
        <v>6342</v>
      </c>
      <c r="K47" s="121"/>
      <c r="L47" s="135">
        <v>7.6</v>
      </c>
      <c r="M47" s="141">
        <f t="shared" si="4"/>
        <v>7.6358119822770174</v>
      </c>
      <c r="O47" s="141"/>
    </row>
    <row r="48" spans="1:16" s="4" customFormat="1" ht="15" customHeight="1" x14ac:dyDescent="0.2">
      <c r="A48" s="100" t="s">
        <v>39</v>
      </c>
      <c r="B48" s="105">
        <v>3632</v>
      </c>
      <c r="C48" s="105">
        <v>4658</v>
      </c>
      <c r="D48" s="82">
        <v>5413</v>
      </c>
      <c r="E48" s="106">
        <v>2845</v>
      </c>
      <c r="F48" s="106">
        <v>2159</v>
      </c>
      <c r="G48" s="120">
        <v>10388</v>
      </c>
      <c r="H48" s="120">
        <v>13</v>
      </c>
      <c r="I48" s="121">
        <v>5464</v>
      </c>
      <c r="J48" s="121">
        <v>7329</v>
      </c>
      <c r="K48" s="121"/>
      <c r="L48" s="135">
        <v>8.8000000000000007</v>
      </c>
      <c r="M48" s="141">
        <f t="shared" si="4"/>
        <v>8.8241668272009246</v>
      </c>
      <c r="O48" s="141"/>
    </row>
    <row r="49" spans="1:15" s="162" customFormat="1" ht="15" customHeight="1" x14ac:dyDescent="0.2">
      <c r="A49" s="156" t="s">
        <v>40</v>
      </c>
      <c r="B49" s="157">
        <v>5595</v>
      </c>
      <c r="C49" s="157">
        <v>8645</v>
      </c>
      <c r="D49" s="158">
        <v>7774</v>
      </c>
      <c r="E49" s="159">
        <v>5445</v>
      </c>
      <c r="F49" s="159">
        <v>4133</v>
      </c>
      <c r="G49" s="120">
        <v>3764</v>
      </c>
      <c r="H49" s="160" t="s">
        <v>9</v>
      </c>
      <c r="I49" s="120">
        <v>1983</v>
      </c>
      <c r="J49" s="120">
        <v>7966</v>
      </c>
      <c r="K49" s="120"/>
      <c r="L49" s="161">
        <v>9.6</v>
      </c>
      <c r="M49" s="141">
        <f t="shared" si="4"/>
        <v>9.5911192448468512</v>
      </c>
      <c r="O49" s="141"/>
    </row>
    <row r="50" spans="1:15" s="4" customFormat="1" ht="15" customHeight="1" x14ac:dyDescent="0.2">
      <c r="A50" s="100" t="s">
        <v>41</v>
      </c>
      <c r="B50" s="105">
        <v>6236</v>
      </c>
      <c r="C50" s="105">
        <v>7322</v>
      </c>
      <c r="D50" s="82">
        <v>6888</v>
      </c>
      <c r="E50" s="106">
        <v>5053</v>
      </c>
      <c r="F50" s="106">
        <v>3835</v>
      </c>
      <c r="G50" s="120">
        <v>2869</v>
      </c>
      <c r="H50" s="120">
        <v>47</v>
      </c>
      <c r="I50" s="121">
        <v>1512</v>
      </c>
      <c r="J50" s="121">
        <v>7662</v>
      </c>
      <c r="K50" s="121"/>
      <c r="L50" s="135">
        <v>9.1999999999999993</v>
      </c>
      <c r="M50" s="141">
        <f t="shared" si="4"/>
        <v>9.2251011365825466</v>
      </c>
      <c r="O50" s="141"/>
    </row>
    <row r="51" spans="1:15" s="15" customFormat="1" ht="15" customHeight="1" x14ac:dyDescent="0.2">
      <c r="A51" s="100" t="s">
        <v>42</v>
      </c>
      <c r="B51" s="105">
        <v>4686</v>
      </c>
      <c r="C51" s="105">
        <v>5363</v>
      </c>
      <c r="D51" s="82">
        <v>5305</v>
      </c>
      <c r="E51" s="106">
        <v>2174</v>
      </c>
      <c r="F51" s="106">
        <v>1650</v>
      </c>
      <c r="G51" s="120">
        <v>3782</v>
      </c>
      <c r="H51" s="120">
        <v>6</v>
      </c>
      <c r="I51" s="121">
        <v>1993</v>
      </c>
      <c r="J51" s="121">
        <v>6822</v>
      </c>
      <c r="K51" s="121"/>
      <c r="L51" s="135">
        <v>8.1999999999999993</v>
      </c>
      <c r="M51" s="141">
        <f t="shared" si="4"/>
        <v>8.213735311115391</v>
      </c>
      <c r="O51" s="141"/>
    </row>
    <row r="52" spans="1:15" s="4" customFormat="1" ht="15" customHeight="1" x14ac:dyDescent="0.2">
      <c r="A52" s="100" t="s">
        <v>43</v>
      </c>
      <c r="B52" s="105">
        <v>3964</v>
      </c>
      <c r="C52" s="105">
        <v>7624</v>
      </c>
      <c r="D52" s="82">
        <v>8038</v>
      </c>
      <c r="E52" s="106">
        <v>3442</v>
      </c>
      <c r="F52" s="106">
        <v>2612</v>
      </c>
      <c r="G52" s="120">
        <v>4168</v>
      </c>
      <c r="H52" s="120">
        <v>1</v>
      </c>
      <c r="I52" s="121">
        <v>2196</v>
      </c>
      <c r="J52" s="121">
        <v>7174</v>
      </c>
      <c r="K52" s="121"/>
      <c r="L52" s="135">
        <v>8.6</v>
      </c>
      <c r="M52" s="141">
        <f t="shared" si="4"/>
        <v>8.6375457522635326</v>
      </c>
      <c r="O52" s="141"/>
    </row>
    <row r="53" spans="1:15" s="4" customFormat="1" ht="15" customHeight="1" x14ac:dyDescent="0.2">
      <c r="A53" s="100" t="s">
        <v>44</v>
      </c>
      <c r="B53" s="105">
        <v>11131</v>
      </c>
      <c r="C53" s="105">
        <v>14276</v>
      </c>
      <c r="D53" s="82">
        <v>12760</v>
      </c>
      <c r="E53" s="106">
        <v>7710</v>
      </c>
      <c r="F53" s="106">
        <v>5852</v>
      </c>
      <c r="G53" s="120">
        <v>9932</v>
      </c>
      <c r="H53" s="120">
        <v>503</v>
      </c>
      <c r="I53" s="121">
        <v>5234</v>
      </c>
      <c r="J53" s="121">
        <v>8879</v>
      </c>
      <c r="K53" s="121"/>
      <c r="L53" s="135">
        <v>10.7</v>
      </c>
      <c r="M53" s="141">
        <f t="shared" si="4"/>
        <v>10.690377576574841</v>
      </c>
      <c r="O53" s="141"/>
    </row>
    <row r="54" spans="1:15" s="4" customFormat="1" ht="15" customHeight="1" x14ac:dyDescent="0.2">
      <c r="A54" s="100" t="s">
        <v>45</v>
      </c>
      <c r="B54" s="105">
        <v>8300</v>
      </c>
      <c r="C54" s="105">
        <v>10041</v>
      </c>
      <c r="D54" s="82">
        <v>8547</v>
      </c>
      <c r="E54" s="106">
        <v>5010</v>
      </c>
      <c r="F54" s="106">
        <v>3802</v>
      </c>
      <c r="G54" s="120">
        <v>5711</v>
      </c>
      <c r="H54" s="120">
        <v>339</v>
      </c>
      <c r="I54" s="121">
        <v>3010</v>
      </c>
      <c r="J54" s="121">
        <v>8689</v>
      </c>
      <c r="K54" s="121"/>
      <c r="L54" s="135">
        <v>10.5</v>
      </c>
      <c r="M54" s="141">
        <f t="shared" si="4"/>
        <v>10.46161625890965</v>
      </c>
      <c r="O54" s="141"/>
    </row>
    <row r="55" spans="1:15" s="4" customFormat="1" ht="5.0999999999999996" customHeight="1" x14ac:dyDescent="0.2">
      <c r="A55" s="191"/>
      <c r="B55" s="192"/>
      <c r="C55" s="192"/>
      <c r="D55" s="192"/>
      <c r="E55" s="193"/>
      <c r="F55" s="193"/>
      <c r="G55" s="194"/>
      <c r="H55" s="194"/>
      <c r="I55" s="194"/>
      <c r="J55" s="194"/>
      <c r="K55" s="97"/>
    </row>
    <row r="56" spans="1:15" s="4" customFormat="1" ht="5.0999999999999996" customHeight="1" x14ac:dyDescent="0.2">
      <c r="A56" s="118"/>
      <c r="B56" s="119"/>
      <c r="C56" s="119"/>
      <c r="D56" s="119"/>
      <c r="E56" s="117"/>
      <c r="F56" s="117"/>
      <c r="G56" s="97"/>
      <c r="H56" s="97"/>
      <c r="I56" s="97"/>
      <c r="J56" s="97"/>
      <c r="K56" s="97"/>
    </row>
    <row r="57" spans="1:15" s="4" customFormat="1" ht="15" customHeight="1" x14ac:dyDescent="0.2">
      <c r="A57" s="294" t="s">
        <v>87</v>
      </c>
      <c r="B57" s="294"/>
      <c r="C57" s="294"/>
      <c r="D57" s="294"/>
      <c r="E57" s="294"/>
      <c r="F57" s="294"/>
      <c r="G57" s="294"/>
      <c r="H57" s="294"/>
      <c r="I57" s="139"/>
      <c r="J57" s="203"/>
      <c r="K57" s="248"/>
    </row>
    <row r="58" spans="1:15" s="4" customFormat="1" ht="15" customHeight="1" x14ac:dyDescent="0.2">
      <c r="A58" s="5"/>
      <c r="B58" s="34"/>
      <c r="C58" s="9"/>
      <c r="D58" s="34"/>
      <c r="E58" s="9"/>
      <c r="F58" s="9"/>
      <c r="G58" s="34"/>
      <c r="H58" s="34"/>
      <c r="I58" s="34"/>
      <c r="J58" s="34"/>
      <c r="K58" s="249"/>
    </row>
    <row r="59" spans="1:15" s="4" customFormat="1" ht="15" customHeight="1" x14ac:dyDescent="0.2">
      <c r="A59" s="30"/>
      <c r="B59" s="9"/>
      <c r="C59" s="9"/>
      <c r="D59" s="9"/>
      <c r="E59" s="9"/>
      <c r="F59" s="9"/>
      <c r="G59" s="40"/>
      <c r="H59" s="40"/>
      <c r="I59" s="40"/>
      <c r="J59" s="40"/>
      <c r="K59" s="40"/>
      <c r="L59" s="155"/>
      <c r="M59" s="190"/>
    </row>
    <row r="60" spans="1:15" s="15" customFormat="1" ht="15" customHeight="1" x14ac:dyDescent="0.2">
      <c r="A60" s="31"/>
      <c r="B60" s="37"/>
      <c r="C60" s="32"/>
      <c r="D60" s="32"/>
      <c r="E60" s="32"/>
      <c r="F60" s="32"/>
      <c r="G60" s="32"/>
      <c r="H60" s="32"/>
      <c r="I60" s="32"/>
      <c r="J60" s="32"/>
      <c r="K60" s="32"/>
      <c r="L60" s="155"/>
    </row>
    <row r="61" spans="1:15" s="4" customFormat="1" ht="40.5" customHeight="1" x14ac:dyDescent="0.25">
      <c r="A61" s="14"/>
      <c r="B61" s="33"/>
      <c r="C61" s="9"/>
      <c r="D61" s="9"/>
      <c r="E61" s="9"/>
      <c r="F61" s="9"/>
      <c r="G61" s="33"/>
      <c r="H61" s="33"/>
      <c r="I61" s="33"/>
      <c r="J61" s="33"/>
      <c r="K61" s="33"/>
      <c r="L61" s="154"/>
    </row>
    <row r="62" spans="1:15" s="4" customFormat="1" ht="15" customHeight="1" x14ac:dyDescent="0.2">
      <c r="A62" s="5"/>
      <c r="B62" s="34"/>
      <c r="C62" s="9"/>
      <c r="D62" s="34"/>
      <c r="E62" s="9"/>
      <c r="F62" s="9"/>
      <c r="G62" s="34"/>
      <c r="H62" s="34"/>
      <c r="I62" s="34"/>
      <c r="J62" s="34"/>
      <c r="K62" s="34"/>
      <c r="L62" s="155"/>
    </row>
    <row r="63" spans="1:15" s="4" customFormat="1" ht="15" customHeight="1" x14ac:dyDescent="0.2">
      <c r="A63" s="30"/>
      <c r="B63" s="9"/>
      <c r="C63" s="9"/>
      <c r="D63" s="9"/>
      <c r="E63" s="9"/>
      <c r="F63" s="9"/>
      <c r="G63" s="40"/>
      <c r="H63" s="40"/>
      <c r="I63" s="40"/>
      <c r="J63" s="40"/>
      <c r="K63" s="40"/>
    </row>
    <row r="64" spans="1:15" s="15" customFormat="1" ht="15" customHeight="1" x14ac:dyDescent="0.2">
      <c r="A64" s="31"/>
      <c r="B64" s="37"/>
      <c r="C64" s="32"/>
      <c r="D64" s="32"/>
      <c r="E64" s="32"/>
      <c r="F64" s="32"/>
      <c r="G64" s="32"/>
      <c r="H64" s="32"/>
      <c r="I64" s="32"/>
      <c r="J64" s="32"/>
      <c r="K64" s="32"/>
    </row>
    <row r="65" spans="1:12" s="4" customFormat="1" ht="15" customHeight="1" x14ac:dyDescent="0.2">
      <c r="A65" s="14"/>
      <c r="B65" s="33"/>
      <c r="C65" s="9"/>
      <c r="D65" s="9"/>
      <c r="E65" s="9"/>
      <c r="F65" s="9"/>
      <c r="G65" s="33"/>
      <c r="H65" s="33"/>
      <c r="I65" s="33"/>
      <c r="J65" s="33"/>
      <c r="K65" s="33"/>
    </row>
    <row r="66" spans="1:12" s="4" customFormat="1" ht="15" customHeight="1" x14ac:dyDescent="0.2">
      <c r="A66" s="5"/>
      <c r="B66" s="34"/>
      <c r="C66" s="9"/>
      <c r="D66" s="34"/>
      <c r="E66" s="9"/>
      <c r="F66" s="9"/>
      <c r="G66" s="34"/>
      <c r="H66" s="34"/>
      <c r="I66" s="34"/>
      <c r="J66" s="34"/>
      <c r="K66" s="34"/>
    </row>
    <row r="67" spans="1:12" ht="5.0999999999999996" customHeight="1" x14ac:dyDescent="0.2">
      <c r="A67" s="42"/>
      <c r="B67" s="42"/>
      <c r="C67" s="42"/>
      <c r="D67" s="43"/>
      <c r="E67" s="43"/>
      <c r="F67" s="43"/>
      <c r="G67" s="43"/>
      <c r="H67" s="43"/>
      <c r="I67" s="43"/>
      <c r="J67" s="43"/>
      <c r="K67" s="43"/>
      <c r="L67" s="1"/>
    </row>
    <row r="68" spans="1:12" ht="5.0999999999999996" customHeight="1" x14ac:dyDescent="0.2">
      <c r="A68" s="290"/>
      <c r="B68" s="290"/>
      <c r="C68" s="290"/>
      <c r="D68" s="290"/>
      <c r="E68" s="290"/>
      <c r="F68" s="51"/>
      <c r="G68" s="44"/>
      <c r="H68" s="44"/>
      <c r="I68" s="44"/>
      <c r="J68" s="44"/>
      <c r="K68" s="44"/>
      <c r="L68" s="1"/>
    </row>
    <row r="69" spans="1:12" ht="15" customHeight="1" x14ac:dyDescent="0.2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1"/>
    </row>
    <row r="70" spans="1:12" ht="1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1"/>
    </row>
    <row r="71" spans="1:12" ht="1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1"/>
    </row>
    <row r="72" spans="1:12" ht="1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1"/>
    </row>
    <row r="73" spans="1:12" ht="1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1"/>
    </row>
    <row r="74" spans="1:12" ht="1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1"/>
    </row>
    <row r="75" spans="1:12" ht="1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1"/>
    </row>
    <row r="76" spans="1:12" ht="1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1"/>
    </row>
    <row r="77" spans="1:12" ht="1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1"/>
    </row>
    <row r="78" spans="1:12" ht="1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1"/>
    </row>
    <row r="79" spans="1:12" ht="1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1"/>
    </row>
    <row r="80" spans="1:12" ht="1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1"/>
    </row>
    <row r="81" spans="1:12" ht="1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1"/>
    </row>
    <row r="82" spans="1:12" ht="1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1"/>
    </row>
    <row r="83" spans="1:12" ht="1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1"/>
    </row>
    <row r="84" spans="1:12" ht="1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1"/>
    </row>
    <row r="85" spans="1:12" ht="1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1"/>
    </row>
    <row r="86" spans="1:12" ht="1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1"/>
    </row>
    <row r="87" spans="1:12" ht="1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1"/>
    </row>
    <row r="88" spans="1:12" ht="1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1"/>
    </row>
    <row r="89" spans="1:12" ht="1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1"/>
    </row>
    <row r="90" spans="1:12" ht="1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1"/>
    </row>
    <row r="91" spans="1:12" ht="1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1"/>
    </row>
    <row r="92" spans="1:12" ht="1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1"/>
    </row>
    <row r="93" spans="1:12" ht="1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1"/>
    </row>
    <row r="94" spans="1:12" ht="1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1"/>
    </row>
    <row r="95" spans="1:12" ht="1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1"/>
    </row>
    <row r="96" spans="1:12" ht="1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1"/>
    </row>
    <row r="97" spans="1:12" ht="1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1"/>
    </row>
    <row r="98" spans="1:12" ht="1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1"/>
    </row>
    <row r="99" spans="1:12" ht="1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1"/>
    </row>
    <row r="100" spans="1:12" ht="1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1"/>
    </row>
    <row r="101" spans="1:12" ht="1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1"/>
    </row>
    <row r="102" spans="1:12" ht="1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1"/>
    </row>
    <row r="103" spans="1:12" ht="15" customHeight="1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1"/>
    </row>
    <row r="104" spans="1:12" ht="1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"/>
    </row>
    <row r="105" spans="1:12" ht="15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1"/>
    </row>
    <row r="106" spans="1:12" ht="15" customHeight="1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1"/>
    </row>
    <row r="107" spans="1:12" ht="15" customHeight="1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1"/>
    </row>
    <row r="108" spans="1:12" ht="15" customHeight="1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1"/>
    </row>
    <row r="109" spans="1:12" ht="15" customHeight="1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1"/>
    </row>
    <row r="110" spans="1:12" ht="15" customHeight="1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1"/>
    </row>
    <row r="111" spans="1:12" ht="15" customHeight="1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1"/>
    </row>
    <row r="112" spans="1:12" ht="15" customHeight="1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1"/>
    </row>
    <row r="113" spans="1:12" ht="15" customHeight="1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1"/>
    </row>
    <row r="114" spans="1:12" ht="15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1"/>
    </row>
    <row r="115" spans="1:12" ht="15" customHeight="1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1"/>
    </row>
    <row r="116" spans="1:12" ht="1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"/>
    </row>
    <row r="117" spans="1:12" ht="1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1"/>
    </row>
    <row r="118" spans="1:12" ht="1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1"/>
    </row>
    <row r="119" spans="1:12" ht="1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1"/>
    </row>
    <row r="120" spans="1:12" ht="1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1"/>
    </row>
    <row r="121" spans="1:12" ht="1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1"/>
    </row>
    <row r="122" spans="1:12" ht="1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1"/>
    </row>
    <row r="123" spans="1:12" ht="1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1"/>
    </row>
    <row r="124" spans="1:12" ht="1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1"/>
    </row>
    <row r="125" spans="1:12" ht="1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1"/>
    </row>
    <row r="126" spans="1:12" ht="1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1"/>
    </row>
    <row r="127" spans="1:12" ht="1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"/>
    </row>
    <row r="128" spans="1:12" ht="1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1"/>
    </row>
    <row r="129" spans="1:12" ht="1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1"/>
    </row>
    <row r="130" spans="1:12" ht="1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1"/>
    </row>
    <row r="131" spans="1:12" ht="1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1"/>
    </row>
    <row r="132" spans="1:12" ht="1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1"/>
    </row>
    <row r="133" spans="1:12" ht="1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1"/>
    </row>
    <row r="134" spans="1:12" ht="1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1"/>
    </row>
    <row r="135" spans="1:12" ht="1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1"/>
    </row>
    <row r="136" spans="1:12" ht="1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1"/>
    </row>
    <row r="137" spans="1:12" ht="1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1"/>
    </row>
    <row r="138" spans="1:12" ht="1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1"/>
    </row>
    <row r="139" spans="1:12" ht="1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"/>
    </row>
    <row r="140" spans="1:12" ht="1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1"/>
    </row>
    <row r="141" spans="1:12" ht="1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1"/>
    </row>
    <row r="142" spans="1:12" ht="1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1"/>
    </row>
    <row r="143" spans="1:12" ht="1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1"/>
    </row>
    <row r="144" spans="1:12" ht="1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1"/>
    </row>
    <row r="145" spans="1:12" ht="1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1"/>
    </row>
    <row r="146" spans="1:12" ht="1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spans="1:12" ht="1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2" ht="1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2" ht="1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2" ht="1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2" ht="1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2" ht="1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2" ht="1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2" ht="1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2" ht="1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2" ht="1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2" ht="1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spans="1:12" ht="1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spans="1:12" ht="1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spans="1:12" ht="1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spans="1:11" ht="1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spans="1:11" ht="1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1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spans="1:11" ht="1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</row>
    <row r="375" spans="1:11" ht="1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</row>
    <row r="376" spans="1:11" ht="1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</row>
    <row r="377" spans="1:11" ht="1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</row>
    <row r="378" spans="1:11" ht="1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</row>
    <row r="379" spans="1:11" ht="1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</row>
    <row r="380" spans="1:11" ht="1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</row>
    <row r="381" spans="1:11" ht="1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</row>
    <row r="382" spans="1:11" ht="1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</row>
    <row r="383" spans="1:11" ht="1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</row>
    <row r="384" spans="1:11" ht="1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</row>
    <row r="385" spans="1:11" ht="1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</row>
    <row r="386" spans="1:11" ht="1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</row>
    <row r="387" spans="1:11" ht="1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</row>
    <row r="388" spans="1:11" ht="1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</row>
    <row r="389" spans="1:11" ht="1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</row>
    <row r="390" spans="1:11" ht="1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</row>
    <row r="391" spans="1:11" ht="1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</row>
    <row r="392" spans="1:11" ht="1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</row>
    <row r="393" spans="1:11" ht="1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</row>
    <row r="394" spans="1:11" ht="1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</row>
    <row r="395" spans="1:11" ht="1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</row>
    <row r="396" spans="1:11" ht="1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</row>
    <row r="397" spans="1:11" ht="1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</row>
    <row r="398" spans="1:11" ht="1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</row>
    <row r="399" spans="1:11" ht="1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</row>
    <row r="400" spans="1:11" ht="1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</row>
    <row r="401" spans="1:11" ht="1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</row>
    <row r="402" spans="1:11" ht="1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</row>
    <row r="403" spans="1:11" ht="1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</row>
    <row r="404" spans="1:11" ht="1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</row>
    <row r="405" spans="1:11" ht="1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</row>
    <row r="406" spans="1:11" ht="1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</row>
    <row r="407" spans="1:11" ht="1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</row>
    <row r="408" spans="1:11" ht="1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</row>
    <row r="409" spans="1:11" ht="1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</row>
    <row r="410" spans="1:11" ht="1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</row>
    <row r="411" spans="1:11" ht="1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</row>
    <row r="412" spans="1:11" ht="1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</row>
    <row r="413" spans="1:11" ht="1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</row>
    <row r="414" spans="1:11" ht="1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</row>
    <row r="415" spans="1:11" ht="1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</row>
    <row r="416" spans="1:11" ht="1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</row>
    <row r="417" spans="1:11" ht="1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</row>
    <row r="418" spans="1:11" ht="1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</row>
    <row r="419" spans="1:11" ht="1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</row>
    <row r="420" spans="1:11" ht="1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</row>
    <row r="421" spans="1:11" ht="1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</row>
    <row r="422" spans="1:11" ht="1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</row>
    <row r="423" spans="1:11" ht="1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</row>
    <row r="424" spans="1:11" ht="1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</row>
    <row r="425" spans="1:11" ht="1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</row>
    <row r="426" spans="1:11" ht="1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</row>
    <row r="427" spans="1:11" ht="1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</row>
    <row r="428" spans="1:11" ht="1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</row>
    <row r="429" spans="1:11" ht="1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</row>
    <row r="430" spans="1:11" ht="1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</row>
    <row r="431" spans="1:11" ht="1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</row>
    <row r="432" spans="1:11" ht="1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</row>
    <row r="433" spans="1:11" ht="1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</row>
    <row r="434" spans="1:11" ht="1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</row>
    <row r="435" spans="1:11" ht="1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</row>
    <row r="436" spans="1:11" ht="1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</row>
    <row r="437" spans="1:11" ht="1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</row>
    <row r="438" spans="1:11" ht="1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</row>
    <row r="439" spans="1:11" ht="1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</row>
    <row r="440" spans="1:11" ht="1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</row>
    <row r="441" spans="1:11" ht="1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</row>
    <row r="442" spans="1:11" ht="1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</row>
    <row r="443" spans="1:11" ht="1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</row>
    <row r="444" spans="1:11" ht="1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</row>
    <row r="445" spans="1:11" ht="1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</row>
    <row r="446" spans="1:11" ht="1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</row>
    <row r="447" spans="1:11" ht="1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</row>
    <row r="448" spans="1:11" ht="1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</row>
    <row r="449" spans="1:11" ht="1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</row>
    <row r="450" spans="1:11" ht="1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</row>
    <row r="451" spans="1:11" ht="1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</row>
    <row r="452" spans="1:11" ht="1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</row>
    <row r="453" spans="1:11" ht="1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</row>
    <row r="454" spans="1:11" ht="1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</row>
    <row r="455" spans="1:11" ht="1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</row>
    <row r="456" spans="1:11" ht="1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</row>
    <row r="457" spans="1:11" ht="1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</row>
    <row r="458" spans="1:11" ht="1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</row>
    <row r="459" spans="1:11" ht="1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</row>
    <row r="460" spans="1:11" ht="1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</row>
    <row r="461" spans="1:11" ht="1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</row>
    <row r="462" spans="1:11" ht="1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</row>
    <row r="463" spans="1:11" ht="1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</row>
    <row r="464" spans="1:11" ht="1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</row>
    <row r="465" spans="1:11" ht="1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</row>
    <row r="466" spans="1:11" ht="1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</row>
    <row r="467" spans="1:11" ht="1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</row>
    <row r="468" spans="1:11" ht="1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</row>
    <row r="469" spans="1:11" ht="1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</row>
    <row r="470" spans="1:11" ht="1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</row>
    <row r="471" spans="1:11" ht="1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</row>
    <row r="472" spans="1:11" ht="1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</row>
    <row r="473" spans="1:11" ht="1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</row>
    <row r="474" spans="1:11" ht="1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</row>
    <row r="475" spans="1:11" ht="1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</row>
    <row r="476" spans="1:11" ht="1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</row>
    <row r="477" spans="1:11" ht="1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</row>
    <row r="478" spans="1:11" ht="1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</row>
    <row r="479" spans="1:11" ht="1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</row>
    <row r="480" spans="1:11" ht="1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</row>
    <row r="481" spans="1:11" ht="1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</row>
    <row r="482" spans="1:11" ht="1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</row>
    <row r="483" spans="1:11" ht="1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</row>
    <row r="484" spans="1:11" ht="1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</row>
    <row r="485" spans="1:11" ht="1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</row>
    <row r="486" spans="1:11" ht="1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</row>
    <row r="487" spans="1:11" ht="1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</row>
    <row r="488" spans="1:11" ht="1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</row>
    <row r="489" spans="1:11" ht="1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</row>
    <row r="490" spans="1:11" ht="1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</row>
    <row r="491" spans="1:11" ht="1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</row>
    <row r="492" spans="1:11" ht="1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</row>
    <row r="493" spans="1:11" ht="1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</row>
    <row r="494" spans="1:11" ht="1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</row>
    <row r="495" spans="1:11" ht="1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</row>
    <row r="496" spans="1:11" ht="1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</row>
    <row r="497" spans="1:11" ht="1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</row>
    <row r="498" spans="1:11" ht="1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</row>
    <row r="499" spans="1:11" ht="1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</row>
    <row r="500" spans="1:11" ht="1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</row>
    <row r="501" spans="1:11" ht="1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</row>
    <row r="502" spans="1:11" ht="1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</row>
    <row r="503" spans="1:11" ht="1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</row>
    <row r="504" spans="1:11" ht="1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</row>
    <row r="505" spans="1:11" ht="1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ht="1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</row>
    <row r="507" spans="1:11" ht="1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</row>
    <row r="508" spans="1:11" ht="1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</row>
    <row r="509" spans="1:11" ht="1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</row>
    <row r="510" spans="1:11" ht="1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</row>
    <row r="511" spans="1:11" ht="1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</row>
    <row r="512" spans="1:11" ht="1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</row>
    <row r="513" spans="1:11" ht="1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</row>
    <row r="514" spans="1:11" ht="1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</row>
    <row r="515" spans="1:11" ht="1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</row>
    <row r="516" spans="1:11" ht="1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</row>
    <row r="517" spans="1:11" ht="1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</row>
    <row r="518" spans="1:11" ht="1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</row>
    <row r="519" spans="1:11" ht="1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</row>
    <row r="520" spans="1:11" ht="1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</row>
    <row r="521" spans="1:11" ht="1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</row>
    <row r="522" spans="1:11" ht="1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</row>
    <row r="523" spans="1:11" ht="1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</row>
    <row r="524" spans="1:11" ht="1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</row>
    <row r="525" spans="1:11" ht="1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</row>
    <row r="526" spans="1:11" ht="1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</row>
    <row r="527" spans="1:11" ht="1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</row>
    <row r="528" spans="1:11" ht="1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</row>
    <row r="529" spans="1:11" ht="1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</row>
    <row r="530" spans="1:11" ht="1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</row>
    <row r="531" spans="1:11" ht="1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</row>
    <row r="532" spans="1:11" ht="1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</row>
    <row r="533" spans="1:11" ht="1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</row>
    <row r="534" spans="1:11" ht="1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</row>
    <row r="535" spans="1:11" ht="1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</row>
    <row r="536" spans="1:11" ht="1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</row>
    <row r="537" spans="1:11" ht="1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</row>
    <row r="538" spans="1:11" ht="1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</row>
    <row r="539" spans="1:11" ht="1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</row>
    <row r="540" spans="1:11" ht="1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</row>
    <row r="541" spans="1:11" ht="1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</row>
    <row r="542" spans="1:11" ht="1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</row>
    <row r="543" spans="1:11" ht="1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</row>
    <row r="544" spans="1:11" ht="1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</row>
    <row r="545" spans="1:11" ht="1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</row>
    <row r="546" spans="1:11" ht="1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</row>
    <row r="547" spans="1:11" ht="1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</row>
    <row r="548" spans="1:11" ht="1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</row>
    <row r="549" spans="1:11" ht="1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</row>
    <row r="550" spans="1:11" ht="1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</row>
    <row r="551" spans="1:11" ht="1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</row>
    <row r="552" spans="1:11" ht="1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</row>
    <row r="553" spans="1:11" ht="1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</row>
    <row r="554" spans="1:11" ht="1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</row>
    <row r="555" spans="1:11" ht="1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</row>
    <row r="556" spans="1:11" ht="1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</row>
    <row r="557" spans="1:11" ht="1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</row>
    <row r="558" spans="1:11" ht="1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</row>
    <row r="559" spans="1:11" ht="1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</row>
    <row r="560" spans="1:11" ht="1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</row>
    <row r="561" spans="1:11" ht="1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</row>
    <row r="562" spans="1:11" ht="1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</row>
    <row r="563" spans="1:11" ht="1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</row>
    <row r="564" spans="1:11" ht="1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</row>
    <row r="565" spans="1:11" ht="1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</row>
    <row r="566" spans="1:11" ht="1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</row>
    <row r="567" spans="1:11" ht="1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</row>
    <row r="568" spans="1:11" ht="1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</row>
    <row r="569" spans="1:11" ht="1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</row>
    <row r="570" spans="1:11" ht="1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</row>
    <row r="571" spans="1:11" ht="1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</row>
    <row r="572" spans="1:11" ht="1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</row>
    <row r="573" spans="1:11" ht="1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</row>
    <row r="574" spans="1:11" ht="1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</row>
    <row r="575" spans="1:11" ht="1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</row>
    <row r="576" spans="1:11" ht="1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</row>
    <row r="577" spans="1:11" ht="1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</row>
    <row r="578" spans="1:11" ht="1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</row>
    <row r="579" spans="1:11" ht="1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</row>
    <row r="580" spans="1:11" ht="1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</row>
    <row r="581" spans="1:11" ht="1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</row>
    <row r="582" spans="1:11" ht="1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</row>
    <row r="583" spans="1:11" ht="1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</row>
    <row r="584" spans="1:11" ht="1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</row>
    <row r="585" spans="1:11" ht="1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</row>
    <row r="586" spans="1:11" ht="1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</row>
    <row r="587" spans="1:11" ht="1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</row>
    <row r="588" spans="1:11" ht="1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</row>
    <row r="589" spans="1:11" ht="1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</row>
    <row r="590" spans="1:11" ht="1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</row>
    <row r="591" spans="1:11" ht="1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</row>
    <row r="592" spans="1:11" ht="1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</row>
    <row r="593" spans="1:11" ht="1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</row>
    <row r="594" spans="1:11" ht="1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</row>
    <row r="595" spans="1:11" ht="1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</row>
    <row r="596" spans="1:11" ht="1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</row>
    <row r="597" spans="1:11" ht="1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</row>
    <row r="598" spans="1:11" ht="1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</row>
    <row r="599" spans="1:11" ht="1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</row>
    <row r="600" spans="1:11" ht="1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</row>
    <row r="601" spans="1:11" ht="1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</row>
    <row r="602" spans="1:11" ht="1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</row>
    <row r="603" spans="1:11" ht="1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</row>
    <row r="604" spans="1:11" ht="1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</row>
    <row r="605" spans="1:11" ht="1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</row>
    <row r="606" spans="1:11" ht="1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</row>
    <row r="607" spans="1:11" ht="1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</row>
    <row r="608" spans="1:11" ht="1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</row>
    <row r="609" spans="1:11" ht="1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</row>
    <row r="610" spans="1:11" ht="1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</row>
    <row r="611" spans="1:11" ht="1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</row>
    <row r="612" spans="1:11" ht="1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</row>
    <row r="613" spans="1:11" ht="1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</row>
    <row r="614" spans="1:11" ht="1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</row>
    <row r="615" spans="1:11" ht="1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</row>
    <row r="616" spans="1:11" ht="1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</row>
    <row r="617" spans="1:11" ht="1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</row>
    <row r="618" spans="1:11" ht="1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</row>
    <row r="619" spans="1:11" ht="1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</row>
    <row r="620" spans="1:11" ht="1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</row>
    <row r="621" spans="1:11" ht="1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</row>
    <row r="622" spans="1:11" ht="1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</row>
    <row r="623" spans="1:11" ht="1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</row>
    <row r="624" spans="1:11" ht="1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</row>
    <row r="625" spans="1:11" ht="1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</row>
    <row r="626" spans="1:11" ht="1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</row>
    <row r="627" spans="1:11" ht="1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</row>
    <row r="628" spans="1:11" ht="1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</row>
    <row r="629" spans="1:11" ht="1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</row>
    <row r="630" spans="1:11" ht="1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</row>
    <row r="631" spans="1:11" ht="1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</row>
    <row r="632" spans="1:11" ht="1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</row>
    <row r="633" spans="1:11" ht="1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</row>
    <row r="634" spans="1:11" ht="1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</row>
    <row r="635" spans="1:11" ht="1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</row>
    <row r="636" spans="1:11" ht="1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</row>
    <row r="637" spans="1:11" ht="1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</row>
    <row r="638" spans="1:11" ht="1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</row>
    <row r="639" spans="1:11" ht="1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</row>
    <row r="640" spans="1:11" ht="1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</row>
    <row r="641" spans="1:11" ht="1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</row>
    <row r="642" spans="1:11" ht="1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</row>
    <row r="643" spans="1:11" ht="1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</row>
    <row r="644" spans="1:11" ht="1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</row>
    <row r="645" spans="1:11" ht="1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</row>
    <row r="646" spans="1:11" ht="1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</row>
    <row r="647" spans="1:11" ht="1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</row>
    <row r="648" spans="1:11" ht="1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</row>
    <row r="649" spans="1:11" ht="1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</row>
    <row r="650" spans="1:11" ht="1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</row>
    <row r="651" spans="1:11" ht="1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</row>
    <row r="652" spans="1:11" ht="1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</row>
    <row r="653" spans="1:11" ht="1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</row>
    <row r="654" spans="1:11" ht="1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</row>
    <row r="655" spans="1:11" ht="1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</row>
    <row r="656" spans="1:11" ht="1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</row>
    <row r="657" spans="1:11" ht="1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</row>
    <row r="658" spans="1:11" ht="1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</row>
    <row r="659" spans="1:11" ht="1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</row>
    <row r="660" spans="1:11" ht="1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</row>
    <row r="661" spans="1:11" ht="1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</row>
    <row r="662" spans="1:11" ht="1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</row>
    <row r="663" spans="1:11" ht="1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</row>
    <row r="664" spans="1:11" ht="1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</row>
    <row r="665" spans="1:11" ht="1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</row>
    <row r="666" spans="1:11" ht="1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</row>
    <row r="667" spans="1:11" ht="1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</row>
    <row r="668" spans="1:11" ht="1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</row>
    <row r="669" spans="1:11" ht="1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</row>
    <row r="670" spans="1:11" ht="1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</row>
    <row r="671" spans="1:11" ht="1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</row>
    <row r="672" spans="1:11" ht="1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</row>
    <row r="673" spans="1:11" ht="1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</row>
    <row r="674" spans="1:11" ht="1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</row>
    <row r="675" spans="1:11" ht="1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</row>
    <row r="676" spans="1:11" ht="1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</row>
    <row r="677" spans="1:11" ht="1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</row>
    <row r="678" spans="1:11" ht="1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</row>
    <row r="679" spans="1:11" ht="1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</row>
    <row r="680" spans="1:11" ht="1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</row>
    <row r="681" spans="1:11" ht="1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</row>
    <row r="682" spans="1:11" ht="1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</row>
    <row r="683" spans="1:11" ht="1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</row>
    <row r="684" spans="1:11" ht="1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</row>
    <row r="685" spans="1:11" ht="1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</row>
    <row r="686" spans="1:11" ht="1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</row>
    <row r="687" spans="1:11" ht="1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</row>
    <row r="688" spans="1:11" ht="1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</row>
    <row r="689" spans="1:11" ht="1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</row>
    <row r="690" spans="1:11" ht="1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</row>
    <row r="691" spans="1:11" ht="1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</row>
    <row r="692" spans="1:11" ht="1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</row>
    <row r="693" spans="1:11" ht="1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</row>
    <row r="694" spans="1:11" ht="1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</row>
    <row r="695" spans="1:11" ht="1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</row>
    <row r="696" spans="1:11" ht="1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</row>
    <row r="697" spans="1:11" ht="1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</row>
    <row r="698" spans="1:11" ht="1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</row>
    <row r="699" spans="1:11" ht="1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</row>
    <row r="700" spans="1:11" ht="1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</row>
    <row r="701" spans="1:11" ht="1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</row>
    <row r="702" spans="1:11" ht="1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</row>
    <row r="703" spans="1:11" ht="1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</row>
    <row r="704" spans="1:11" ht="1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</row>
    <row r="705" spans="1:11" ht="1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</row>
    <row r="706" spans="1:11" ht="1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</row>
    <row r="707" spans="1:11" ht="1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</row>
    <row r="708" spans="1:11" ht="1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</row>
    <row r="709" spans="1:11" ht="1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</row>
    <row r="710" spans="1:11" ht="1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</row>
    <row r="711" spans="1:11" ht="1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</row>
    <row r="712" spans="1:11" ht="1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</row>
    <row r="713" spans="1:11" ht="1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</row>
    <row r="714" spans="1:11" ht="1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</row>
    <row r="715" spans="1:11" ht="1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</row>
    <row r="716" spans="1:11" ht="1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</row>
    <row r="717" spans="1:11" ht="1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</row>
    <row r="718" spans="1:11" ht="1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</row>
    <row r="719" spans="1:11" ht="1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</row>
    <row r="720" spans="1:11" ht="1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</row>
    <row r="721" spans="1:11" ht="1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</row>
    <row r="722" spans="1:11" ht="1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</row>
    <row r="723" spans="1:11" ht="1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</row>
    <row r="724" spans="1:11" ht="1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</row>
    <row r="725" spans="1:11" ht="1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</row>
    <row r="726" spans="1:11" ht="1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</row>
    <row r="727" spans="1:11" ht="1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</row>
    <row r="728" spans="1:11" ht="1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</row>
    <row r="729" spans="1:11" ht="1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</row>
    <row r="730" spans="1:11" ht="1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</row>
    <row r="731" spans="1:11" ht="1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</row>
    <row r="732" spans="1:11" ht="1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</row>
    <row r="733" spans="1:11" ht="1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</row>
    <row r="734" spans="1:11" ht="1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</row>
    <row r="735" spans="1:11" ht="1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</row>
    <row r="736" spans="1:11" ht="1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</row>
    <row r="737" spans="1:11" ht="1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</row>
    <row r="738" spans="1:11" ht="1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</row>
    <row r="739" spans="1:11" ht="1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</row>
    <row r="740" spans="1:11" ht="1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</row>
    <row r="741" spans="1:11" ht="1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</row>
    <row r="742" spans="1:11" ht="1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</row>
    <row r="743" spans="1:11" ht="1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</row>
    <row r="744" spans="1:11" ht="1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</row>
    <row r="745" spans="1:11" ht="1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</row>
    <row r="746" spans="1:11" ht="1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</row>
    <row r="747" spans="1:11" ht="1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</row>
    <row r="748" spans="1:11" ht="1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</row>
    <row r="749" spans="1:11" ht="1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</row>
    <row r="750" spans="1:11" ht="1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</row>
    <row r="751" spans="1:11" ht="1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</row>
    <row r="752" spans="1:11" ht="1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</row>
    <row r="753" spans="1:11" ht="1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</row>
    <row r="754" spans="1:11" ht="1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</row>
    <row r="755" spans="1:11" ht="1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</row>
    <row r="756" spans="1:11" ht="1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</row>
    <row r="757" spans="1:11" ht="1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</row>
    <row r="758" spans="1:11" ht="1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</row>
    <row r="759" spans="1:11" ht="1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</row>
    <row r="760" spans="1:11" ht="1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</row>
    <row r="761" spans="1:11" ht="1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</row>
    <row r="762" spans="1:11" ht="1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</row>
    <row r="763" spans="1:11" ht="1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</row>
    <row r="764" spans="1:11" ht="1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</row>
    <row r="765" spans="1:11" ht="1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</row>
    <row r="766" spans="1:11" ht="1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</row>
    <row r="767" spans="1:11" ht="1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</row>
    <row r="768" spans="1:11" ht="1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</row>
    <row r="769" spans="1:11" ht="1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</row>
    <row r="770" spans="1:11" ht="1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</row>
    <row r="771" spans="1:11" ht="1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</row>
    <row r="772" spans="1:11" ht="1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</row>
    <row r="773" spans="1:11" ht="1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</row>
    <row r="774" spans="1:11" ht="1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</row>
    <row r="775" spans="1:11" ht="1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</row>
    <row r="776" spans="1:11" ht="1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</row>
    <row r="777" spans="1:11" ht="1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</row>
    <row r="778" spans="1:11" ht="1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</row>
    <row r="779" spans="1:11" ht="1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</row>
    <row r="780" spans="1:11" ht="1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</row>
    <row r="781" spans="1:11" ht="1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</row>
    <row r="782" spans="1:11" ht="1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</row>
    <row r="783" spans="1:11" ht="1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</row>
    <row r="784" spans="1:11" ht="1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</row>
    <row r="785" spans="1:11" ht="1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</row>
    <row r="786" spans="1:11" ht="1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</row>
    <row r="787" spans="1:11" ht="1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</row>
    <row r="788" spans="1:11" ht="1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</row>
    <row r="789" spans="1:11" ht="1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</row>
    <row r="790" spans="1:11" ht="1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</row>
    <row r="791" spans="1:11" ht="1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</row>
    <row r="792" spans="1:11" ht="1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</row>
    <row r="793" spans="1:11" ht="1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</row>
    <row r="794" spans="1:11" ht="1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</row>
    <row r="795" spans="1:11" ht="1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</row>
    <row r="796" spans="1:11" ht="1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</row>
    <row r="797" spans="1:11" ht="1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</row>
    <row r="798" spans="1:11" ht="1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</row>
    <row r="799" spans="1:11" ht="1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</row>
    <row r="800" spans="1:11" ht="1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</row>
    <row r="801" spans="1:11" ht="1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</row>
    <row r="802" spans="1:11" ht="1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</row>
    <row r="803" spans="1:11" ht="1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</row>
    <row r="804" spans="1:11" ht="1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</row>
    <row r="805" spans="1:11" ht="1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</row>
    <row r="806" spans="1:11" ht="1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</row>
    <row r="807" spans="1:11" ht="1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</row>
    <row r="808" spans="1:11" ht="1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</row>
    <row r="809" spans="1:11" ht="1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</row>
    <row r="810" spans="1:11" ht="1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</row>
    <row r="811" spans="1:11" ht="1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</row>
    <row r="812" spans="1:11" ht="1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</row>
    <row r="813" spans="1:11" ht="1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</row>
    <row r="814" spans="1:11" ht="1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</row>
    <row r="815" spans="1:11" ht="1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</row>
    <row r="816" spans="1:11" ht="1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</row>
    <row r="817" spans="1:11" ht="1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</row>
    <row r="818" spans="1:11" ht="1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</row>
    <row r="819" spans="1:11" ht="1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</row>
    <row r="820" spans="1:11" ht="1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</row>
    <row r="821" spans="1:11" ht="1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</row>
    <row r="822" spans="1:11" ht="1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</row>
    <row r="823" spans="1:11" ht="1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</row>
    <row r="824" spans="1:11" ht="1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</row>
    <row r="825" spans="1:11" ht="1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</row>
    <row r="826" spans="1:11" ht="1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</row>
    <row r="827" spans="1:11" ht="1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</row>
    <row r="828" spans="1:11" ht="1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</row>
    <row r="829" spans="1:11" ht="1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</row>
    <row r="830" spans="1:11" ht="1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</row>
    <row r="831" spans="1:11" ht="1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</row>
    <row r="832" spans="1:11" ht="1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</row>
    <row r="833" spans="1:11" ht="1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</row>
    <row r="834" spans="1:11" ht="1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</row>
    <row r="835" spans="1:11" ht="1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</row>
    <row r="836" spans="1:11" ht="1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</row>
    <row r="837" spans="1:11" ht="1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</row>
    <row r="838" spans="1:11" ht="1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</row>
    <row r="839" spans="1:11" ht="1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</row>
    <row r="840" spans="1:11" ht="1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</row>
    <row r="841" spans="1:11" ht="1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</row>
    <row r="842" spans="1:11" ht="1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</row>
    <row r="843" spans="1:11" ht="1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</row>
    <row r="844" spans="1:11" ht="1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</row>
    <row r="845" spans="1:11" ht="1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</row>
    <row r="846" spans="1:11" ht="1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</row>
    <row r="847" spans="1:11" ht="1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</row>
    <row r="848" spans="1:11" ht="1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</row>
    <row r="849" spans="1:11" ht="1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</row>
    <row r="850" spans="1:11" ht="1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</row>
    <row r="851" spans="1:11" ht="1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</row>
    <row r="852" spans="1:11" ht="1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</row>
    <row r="853" spans="1:11" ht="1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</row>
    <row r="854" spans="1:11" ht="1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</row>
    <row r="855" spans="1:11" ht="1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</row>
    <row r="856" spans="1:11" ht="1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</row>
    <row r="857" spans="1:11" ht="1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</row>
    <row r="858" spans="1:11" ht="1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</row>
    <row r="859" spans="1:11" ht="1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</row>
    <row r="860" spans="1:11" ht="1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</row>
    <row r="861" spans="1:11" ht="1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</row>
    <row r="862" spans="1:11" ht="1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</row>
    <row r="863" spans="1:11" ht="1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</row>
    <row r="864" spans="1:11" ht="1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</row>
    <row r="865" spans="1:11" ht="1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</row>
    <row r="866" spans="1:11" ht="1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</row>
    <row r="867" spans="1:11" ht="1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</row>
    <row r="868" spans="1:11" ht="1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</row>
    <row r="869" spans="1:11" ht="1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</row>
    <row r="870" spans="1:11" ht="1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</row>
    <row r="871" spans="1:11" ht="1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</row>
    <row r="872" spans="1:11" ht="1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</row>
    <row r="873" spans="1:11" ht="1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</row>
    <row r="874" spans="1:11" ht="1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</row>
    <row r="875" spans="1:11" ht="1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</row>
    <row r="876" spans="1:11" ht="1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</row>
    <row r="877" spans="1:11" ht="1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</row>
    <row r="878" spans="1:11" ht="1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</row>
    <row r="879" spans="1:11" ht="1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</row>
    <row r="880" spans="1:11" ht="1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</row>
    <row r="881" spans="1:11" ht="1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</row>
    <row r="882" spans="1:11" ht="1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</row>
    <row r="883" spans="1:11" ht="1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</row>
    <row r="884" spans="1:11" ht="1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</row>
    <row r="885" spans="1:11" ht="1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</row>
    <row r="886" spans="1:11" ht="1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</row>
    <row r="887" spans="1:11" ht="1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</row>
    <row r="888" spans="1:11" ht="1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</row>
    <row r="889" spans="1:11" ht="1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</row>
    <row r="890" spans="1:11" ht="1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</row>
    <row r="891" spans="1:11" ht="1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</row>
    <row r="892" spans="1:11" ht="1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</row>
    <row r="893" spans="1:11" ht="1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</row>
    <row r="894" spans="1:11" ht="1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</row>
    <row r="895" spans="1:11" ht="1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</row>
    <row r="896" spans="1:11" ht="1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</row>
    <row r="897" spans="1:11" ht="1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</row>
    <row r="898" spans="1:11" ht="1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</row>
    <row r="899" spans="1:11" ht="1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</row>
    <row r="900" spans="1:11" ht="1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</row>
    <row r="901" spans="1:11" ht="1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</row>
    <row r="902" spans="1:11" ht="1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</row>
    <row r="903" spans="1:11" ht="1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</row>
    <row r="904" spans="1:11" ht="1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</row>
    <row r="905" spans="1:11" ht="1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</row>
    <row r="906" spans="1:11" ht="1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</row>
    <row r="907" spans="1:11" ht="1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</row>
    <row r="908" spans="1:11" ht="1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</row>
    <row r="909" spans="1:11" ht="1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</row>
    <row r="910" spans="1:11" ht="1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</row>
    <row r="911" spans="1:11" ht="1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</row>
    <row r="912" spans="1:11" ht="1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</row>
    <row r="913" spans="1:11" ht="1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</row>
    <row r="914" spans="1:11" ht="1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</row>
    <row r="915" spans="1:11" ht="1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</row>
    <row r="916" spans="1:11" ht="1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</row>
    <row r="917" spans="1:11" ht="1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</row>
    <row r="918" spans="1:11" ht="1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</row>
    <row r="919" spans="1:11" ht="1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</row>
    <row r="920" spans="1:11" ht="1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</row>
    <row r="921" spans="1:11" ht="1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</row>
    <row r="922" spans="1:11" ht="1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</row>
    <row r="923" spans="1:11" ht="1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</row>
    <row r="924" spans="1:11" ht="1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</row>
    <row r="925" spans="1:11" ht="1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</row>
    <row r="926" spans="1:11" ht="1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</row>
    <row r="927" spans="1:11" ht="1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</row>
    <row r="928" spans="1:11" ht="1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</row>
    <row r="929" spans="1:11" ht="1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</row>
    <row r="930" spans="1:11" ht="1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</row>
    <row r="931" spans="1:11" ht="1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</row>
    <row r="932" spans="1:11" ht="1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</row>
    <row r="933" spans="1:11" ht="1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</row>
    <row r="934" spans="1:11" ht="1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</row>
    <row r="935" spans="1:11" ht="1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</row>
    <row r="936" spans="1:11" ht="1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</row>
    <row r="937" spans="1:11" ht="1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</row>
    <row r="938" spans="1:11" ht="1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</row>
    <row r="939" spans="1:11" ht="1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</row>
    <row r="940" spans="1:11" ht="1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</row>
    <row r="941" spans="1:11" ht="1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</row>
    <row r="942" spans="1:11" ht="1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</row>
    <row r="943" spans="1:11" ht="1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</row>
    <row r="944" spans="1:11" ht="1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</row>
    <row r="945" spans="1:11" ht="1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</row>
    <row r="946" spans="1:11" ht="1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</row>
    <row r="947" spans="1:11" ht="1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</row>
    <row r="948" spans="1:11" ht="1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</row>
    <row r="949" spans="1:11" ht="1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</row>
    <row r="950" spans="1:11" ht="1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</row>
    <row r="951" spans="1:11" ht="1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</row>
    <row r="952" spans="1:11" ht="1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</row>
    <row r="953" spans="1:11" ht="1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</row>
    <row r="954" spans="1:11" ht="1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</row>
    <row r="955" spans="1:11" ht="1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</row>
    <row r="956" spans="1:11" ht="1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</row>
    <row r="957" spans="1:11" ht="1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</row>
    <row r="958" spans="1:11" ht="1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</row>
    <row r="959" spans="1:11" ht="1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</row>
    <row r="960" spans="1:11" ht="1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</row>
    <row r="961" spans="1:11" ht="1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</row>
    <row r="962" spans="1:11" ht="1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</row>
    <row r="963" spans="1:11" ht="1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</row>
    <row r="964" spans="1:11" ht="1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</row>
    <row r="965" spans="1:11" ht="1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</row>
    <row r="966" spans="1:11" ht="1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</row>
    <row r="967" spans="1:11" ht="1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</row>
    <row r="968" spans="1:11" ht="1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</row>
    <row r="969" spans="1:11" ht="1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</row>
    <row r="970" spans="1:11" ht="1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</row>
    <row r="971" spans="1:11" ht="1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</row>
    <row r="972" spans="1:11" ht="1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</row>
    <row r="973" spans="1:11" ht="1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</row>
    <row r="974" spans="1:11" ht="1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</row>
    <row r="975" spans="1:11" ht="1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</row>
    <row r="976" spans="1:11" ht="1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</row>
    <row r="977" spans="1:11" ht="1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</row>
    <row r="978" spans="1:11" ht="1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</row>
    <row r="979" spans="1:11" ht="1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</row>
    <row r="980" spans="1:11" ht="1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</row>
    <row r="981" spans="1:11" ht="1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</row>
    <row r="982" spans="1:11" ht="1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</row>
    <row r="983" spans="1:11" ht="1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</row>
    <row r="984" spans="1:11" ht="1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</row>
    <row r="985" spans="1:11" ht="1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</row>
    <row r="986" spans="1:11" ht="1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</row>
    <row r="987" spans="1:11" ht="1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</row>
    <row r="988" spans="1:11" ht="1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</row>
    <row r="989" spans="1:11" ht="1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</row>
    <row r="990" spans="1:11" ht="1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</row>
    <row r="991" spans="1:11" ht="1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</row>
    <row r="992" spans="1:11" ht="1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</row>
    <row r="993" spans="1:11" ht="1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</row>
    <row r="994" spans="1:11" ht="1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</row>
    <row r="995" spans="1:11" ht="1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</row>
    <row r="996" spans="1:11" ht="1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</row>
    <row r="997" spans="1:11" ht="1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</row>
    <row r="998" spans="1:11" ht="1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</row>
    <row r="999" spans="1:11" ht="1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</row>
    <row r="1000" spans="1:11" ht="1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</row>
    <row r="1001" spans="1:11" ht="1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</row>
    <row r="1002" spans="1:11" ht="15" customHeight="1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</row>
    <row r="1003" spans="1:11" ht="15" customHeight="1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</row>
    <row r="1004" spans="1:11" ht="15" customHeight="1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</row>
    <row r="1005" spans="1:11" ht="15" customHeight="1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</row>
    <row r="1006" spans="1:11" ht="15" customHeight="1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</row>
    <row r="1007" spans="1:11" ht="15" customHeight="1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</row>
    <row r="1008" spans="1:11" ht="15" customHeight="1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</row>
    <row r="1009" spans="1:11" ht="15" customHeight="1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</row>
    <row r="1010" spans="1:11" ht="15" customHeight="1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</row>
    <row r="1011" spans="1:11" ht="15" customHeight="1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</row>
    <row r="1012" spans="1:11" ht="15" customHeight="1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</row>
    <row r="1013" spans="1:11" ht="15" customHeight="1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</row>
    <row r="1014" spans="1:11" ht="15" customHeight="1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</row>
    <row r="1015" spans="1:11" ht="15" customHeight="1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</row>
    <row r="1016" spans="1:11" ht="15" customHeight="1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</row>
    <row r="1017" spans="1:11" ht="15" customHeight="1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</row>
    <row r="1018" spans="1:11" ht="15" customHeight="1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</row>
    <row r="1019" spans="1:11" ht="15" customHeight="1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</row>
  </sheetData>
  <mergeCells count="7">
    <mergeCell ref="O42:P42"/>
    <mergeCell ref="A1:H1"/>
    <mergeCell ref="A68:E68"/>
    <mergeCell ref="A33:C33"/>
    <mergeCell ref="A32:H32"/>
    <mergeCell ref="A57:H57"/>
    <mergeCell ref="A34:E34"/>
  </mergeCells>
  <phoneticPr fontId="3" type="noConversion"/>
  <printOptions horizontalCentered="1"/>
  <pageMargins left="0.55118110236220474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9"/>
  <sheetViews>
    <sheetView showGridLines="0" view="pageBreakPreview" topLeftCell="A63" zoomScaleNormal="75" zoomScaleSheetLayoutView="100" workbookViewId="0">
      <selection activeCell="A53" sqref="A53:XFD53"/>
    </sheetView>
  </sheetViews>
  <sheetFormatPr baseColWidth="10" defaultRowHeight="12" x14ac:dyDescent="0.2"/>
  <cols>
    <col min="1" max="1" width="31.125" style="8" customWidth="1"/>
    <col min="2" max="2" width="7.625" style="8" hidden="1" customWidth="1"/>
    <col min="3" max="3" width="9.625" style="8" hidden="1" customWidth="1"/>
    <col min="4" max="4" width="8.625" style="8" hidden="1" customWidth="1"/>
    <col min="5" max="10" width="9.375" style="8" customWidth="1"/>
    <col min="11" max="11" width="11.25" style="8" customWidth="1"/>
    <col min="12" max="18" width="0.875" style="8" customWidth="1"/>
    <col min="19" max="16384" width="11" style="8"/>
  </cols>
  <sheetData>
    <row r="1" spans="1:18" s="63" customFormat="1" ht="15" customHeight="1" x14ac:dyDescent="0.2">
      <c r="A1" s="295" t="s">
        <v>82</v>
      </c>
      <c r="B1" s="295"/>
      <c r="C1" s="295"/>
      <c r="D1" s="108"/>
      <c r="E1" s="108"/>
      <c r="F1" s="108"/>
      <c r="G1" s="108"/>
      <c r="H1" s="108"/>
      <c r="I1" s="108"/>
      <c r="J1" s="109"/>
    </row>
    <row r="2" spans="1:18" s="20" customFormat="1" ht="15" customHeight="1" x14ac:dyDescent="0.2">
      <c r="A2" s="99"/>
      <c r="B2" s="99"/>
      <c r="C2" s="99"/>
      <c r="D2" s="99"/>
      <c r="E2" s="99"/>
      <c r="F2" s="99"/>
      <c r="G2" s="99"/>
      <c r="H2" s="99"/>
      <c r="I2" s="99"/>
      <c r="J2" s="102"/>
    </row>
    <row r="3" spans="1:18" s="20" customFormat="1" ht="15" customHeight="1" x14ac:dyDescent="0.25">
      <c r="A3" s="100"/>
      <c r="B3" s="101"/>
      <c r="C3" s="102"/>
      <c r="D3" s="102"/>
      <c r="E3" s="102"/>
      <c r="F3" s="102"/>
      <c r="G3" s="78"/>
      <c r="H3" s="13"/>
      <c r="J3" s="13" t="s">
        <v>12</v>
      </c>
      <c r="K3" s="13"/>
      <c r="M3" s="274"/>
    </row>
    <row r="4" spans="1:18" s="20" customFormat="1" ht="5.0999999999999996" customHeight="1" x14ac:dyDescent="0.2">
      <c r="A4" s="90"/>
      <c r="B4" s="90"/>
      <c r="C4" s="90"/>
      <c r="D4" s="90"/>
      <c r="E4" s="90"/>
      <c r="F4" s="90"/>
      <c r="G4" s="90"/>
      <c r="H4" s="90"/>
      <c r="I4" s="90"/>
      <c r="J4" s="110"/>
    </row>
    <row r="5" spans="1:18" s="20" customFormat="1" ht="5.0999999999999996" customHeight="1" x14ac:dyDescent="0.2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8" s="20" customFormat="1" ht="15" customHeight="1" x14ac:dyDescent="0.2">
      <c r="A6" s="164" t="s">
        <v>13</v>
      </c>
      <c r="B6" s="175">
        <v>2014</v>
      </c>
      <c r="C6" s="175">
        <v>2015</v>
      </c>
      <c r="D6" s="175">
        <v>2016</v>
      </c>
      <c r="E6" s="175">
        <v>2017</v>
      </c>
      <c r="F6" s="175">
        <v>2018</v>
      </c>
      <c r="G6" s="175">
        <v>2019</v>
      </c>
      <c r="H6" s="175">
        <v>2020</v>
      </c>
      <c r="I6" s="175">
        <v>2021</v>
      </c>
      <c r="J6" s="175">
        <v>2022</v>
      </c>
      <c r="K6" s="103"/>
      <c r="L6" s="103">
        <v>2016</v>
      </c>
      <c r="M6" s="103">
        <v>2017</v>
      </c>
      <c r="N6" s="103">
        <v>2018</v>
      </c>
      <c r="O6" s="103">
        <v>2019</v>
      </c>
      <c r="P6" s="103">
        <v>2020</v>
      </c>
      <c r="Q6" s="20">
        <v>2021</v>
      </c>
      <c r="R6" s="20">
        <v>2022</v>
      </c>
    </row>
    <row r="7" spans="1:18" s="20" customFormat="1" ht="5.0999999999999996" customHeight="1" x14ac:dyDescent="0.2">
      <c r="A7" s="174"/>
      <c r="B7" s="169"/>
      <c r="C7" s="176"/>
      <c r="D7" s="176"/>
      <c r="E7" s="176"/>
      <c r="F7" s="176"/>
      <c r="G7" s="176"/>
      <c r="H7" s="176"/>
      <c r="I7" s="176"/>
      <c r="J7" s="176"/>
    </row>
    <row r="8" spans="1:18" s="20" customFormat="1" ht="5.0999999999999996" customHeight="1" x14ac:dyDescent="0.2">
      <c r="A8" s="111"/>
      <c r="B8" s="73"/>
      <c r="C8" s="81"/>
      <c r="D8" s="81"/>
      <c r="E8" s="81"/>
      <c r="F8" s="81"/>
      <c r="G8" s="81"/>
      <c r="H8" s="81"/>
      <c r="I8" s="81"/>
      <c r="J8" s="81"/>
    </row>
    <row r="9" spans="1:18" s="64" customFormat="1" ht="15" customHeight="1" x14ac:dyDescent="0.2">
      <c r="A9" s="171" t="s">
        <v>32</v>
      </c>
      <c r="B9" s="172">
        <v>98320</v>
      </c>
      <c r="C9" s="172">
        <v>119070</v>
      </c>
      <c r="D9" s="172">
        <v>127931</v>
      </c>
      <c r="E9" s="172">
        <f>'Turismo 13.1-2'!E42</f>
        <v>85606</v>
      </c>
      <c r="F9" s="172">
        <f>'Turismo 13.1-2'!F42</f>
        <v>64973</v>
      </c>
      <c r="G9" s="172">
        <f>'Turismo 13.1-2'!G42</f>
        <v>82332</v>
      </c>
      <c r="H9" s="172">
        <f>'Turismo 13.1-2'!H42</f>
        <v>19811</v>
      </c>
      <c r="I9" s="172">
        <f>'Turismo 13.1-2'!I42</f>
        <v>43394</v>
      </c>
      <c r="J9" s="172">
        <f>'Turismo 13.1-2'!J42</f>
        <v>83056</v>
      </c>
      <c r="K9" s="136"/>
      <c r="L9" s="137">
        <f t="shared" ref="L9:R9" si="0">D9/C9*100</f>
        <v>107.44184093390443</v>
      </c>
      <c r="M9" s="137">
        <f t="shared" si="0"/>
        <v>66.915759276484977</v>
      </c>
      <c r="N9" s="137">
        <f t="shared" si="0"/>
        <v>75.897717449711465</v>
      </c>
      <c r="O9" s="137">
        <f t="shared" si="0"/>
        <v>126.71725178150923</v>
      </c>
      <c r="P9" s="137">
        <f t="shared" si="0"/>
        <v>24.062332993246855</v>
      </c>
      <c r="Q9" s="137">
        <f t="shared" si="0"/>
        <v>219.03992731310888</v>
      </c>
      <c r="R9" s="137">
        <f t="shared" si="0"/>
        <v>191.39973268193759</v>
      </c>
    </row>
    <row r="10" spans="1:18" s="20" customFormat="1" ht="15" customHeight="1" x14ac:dyDescent="0.2">
      <c r="A10" s="200" t="s">
        <v>80</v>
      </c>
      <c r="B10" s="201">
        <f>SUM(B11:B22)</f>
        <v>90582</v>
      </c>
      <c r="C10" s="201">
        <f>SUM(C11:C22)</f>
        <v>107882</v>
      </c>
      <c r="D10" s="201">
        <f>SUM(D11:D22)</f>
        <v>114135</v>
      </c>
      <c r="E10" s="201">
        <f>SUM(E11:E22)</f>
        <v>77315</v>
      </c>
      <c r="F10" s="201">
        <f>SUM(F11:F22)</f>
        <v>55711</v>
      </c>
      <c r="G10" s="201">
        <f>SUM(G11:G23)</f>
        <v>59795</v>
      </c>
      <c r="H10" s="201">
        <f>SUM(H11:H23)</f>
        <v>12656</v>
      </c>
      <c r="I10" s="201">
        <f>SUM(I11:I23)</f>
        <v>27625</v>
      </c>
      <c r="J10" s="201">
        <f>SUM(J11:J23)</f>
        <v>55712</v>
      </c>
      <c r="K10" s="136"/>
      <c r="L10" s="136">
        <f t="shared" ref="L10:Q10" si="1">D10/C10*100</f>
        <v>105.79614764279491</v>
      </c>
      <c r="M10" s="136">
        <f t="shared" si="1"/>
        <v>67.73995706838393</v>
      </c>
      <c r="N10" s="136">
        <f t="shared" si="1"/>
        <v>72.057168725344368</v>
      </c>
      <c r="O10" s="136">
        <f t="shared" si="1"/>
        <v>107.33068873292528</v>
      </c>
      <c r="P10" s="136">
        <f t="shared" si="1"/>
        <v>21.165649301781087</v>
      </c>
      <c r="Q10" s="136">
        <f t="shared" si="1"/>
        <v>218.2759165613148</v>
      </c>
      <c r="R10" s="137">
        <f>J10/I10*100</f>
        <v>201.67239819004524</v>
      </c>
    </row>
    <row r="11" spans="1:18" s="20" customFormat="1" ht="15" customHeight="1" x14ac:dyDescent="0.2">
      <c r="A11" s="100" t="s">
        <v>22</v>
      </c>
      <c r="B11" s="113">
        <v>62222</v>
      </c>
      <c r="C11" s="113">
        <v>68225</v>
      </c>
      <c r="D11" s="113">
        <v>61410</v>
      </c>
      <c r="E11" s="117">
        <v>47591</v>
      </c>
      <c r="F11" s="117">
        <v>33272</v>
      </c>
      <c r="G11" s="121">
        <v>24665</v>
      </c>
      <c r="H11" s="121">
        <v>1532</v>
      </c>
      <c r="I11" s="121">
        <v>3344</v>
      </c>
      <c r="J11" s="121">
        <v>7582</v>
      </c>
      <c r="K11" s="136"/>
      <c r="L11" s="137">
        <f t="shared" ref="L11:Q11" si="2" xml:space="preserve"> D11/C11*100</f>
        <v>90.010993037742764</v>
      </c>
      <c r="M11" s="137">
        <f t="shared" si="2"/>
        <v>77.497150301253868</v>
      </c>
      <c r="N11" s="137">
        <f t="shared" si="2"/>
        <v>69.91237839087222</v>
      </c>
      <c r="O11" s="137">
        <f t="shared" si="2"/>
        <v>74.131401779273858</v>
      </c>
      <c r="P11" s="137">
        <f t="shared" si="2"/>
        <v>6.2112304885465237</v>
      </c>
      <c r="Q11" s="137">
        <f t="shared" si="2"/>
        <v>218.27676240208876</v>
      </c>
      <c r="R11" s="137">
        <f>J11/I11*100</f>
        <v>226.73444976076556</v>
      </c>
    </row>
    <row r="12" spans="1:18" s="20" customFormat="1" ht="15" customHeight="1" x14ac:dyDescent="0.2">
      <c r="A12" s="100" t="s">
        <v>23</v>
      </c>
      <c r="B12" s="113">
        <v>10300</v>
      </c>
      <c r="C12" s="113">
        <v>14308</v>
      </c>
      <c r="D12" s="113">
        <v>16550</v>
      </c>
      <c r="E12" s="117">
        <v>9189</v>
      </c>
      <c r="F12" s="117">
        <v>7094</v>
      </c>
      <c r="G12" s="107">
        <v>6998</v>
      </c>
      <c r="H12" s="107">
        <v>948</v>
      </c>
      <c r="I12" s="107">
        <v>2069</v>
      </c>
      <c r="J12" s="107">
        <v>52</v>
      </c>
    </row>
    <row r="13" spans="1:18" s="20" customFormat="1" ht="15" customHeight="1" x14ac:dyDescent="0.2">
      <c r="A13" s="100" t="s">
        <v>24</v>
      </c>
      <c r="B13" s="113">
        <v>4684</v>
      </c>
      <c r="C13" s="113">
        <v>5532</v>
      </c>
      <c r="D13" s="113">
        <v>11963</v>
      </c>
      <c r="E13" s="117">
        <v>8747</v>
      </c>
      <c r="F13" s="117">
        <v>4712</v>
      </c>
      <c r="G13" s="107">
        <v>2058</v>
      </c>
      <c r="H13" s="107">
        <v>298</v>
      </c>
      <c r="I13" s="107">
        <v>650</v>
      </c>
      <c r="J13" s="107">
        <v>1654</v>
      </c>
      <c r="K13" s="16"/>
      <c r="L13" s="16"/>
      <c r="M13" s="16"/>
      <c r="N13" s="16"/>
      <c r="O13" s="16"/>
      <c r="P13" s="16"/>
    </row>
    <row r="14" spans="1:18" s="20" customFormat="1" ht="15" customHeight="1" x14ac:dyDescent="0.2">
      <c r="A14" s="60" t="s">
        <v>25</v>
      </c>
      <c r="B14" s="113">
        <v>1324</v>
      </c>
      <c r="C14" s="113">
        <v>2371</v>
      </c>
      <c r="D14" s="113">
        <v>2256</v>
      </c>
      <c r="E14" s="117">
        <v>1210</v>
      </c>
      <c r="F14" s="117">
        <v>1633</v>
      </c>
      <c r="G14" s="107">
        <v>1921</v>
      </c>
      <c r="H14" s="107">
        <v>897</v>
      </c>
      <c r="I14" s="107">
        <v>1957</v>
      </c>
      <c r="J14" s="107">
        <v>1031</v>
      </c>
    </row>
    <row r="15" spans="1:18" s="20" customFormat="1" ht="15" customHeight="1" x14ac:dyDescent="0.2">
      <c r="A15" s="60" t="s">
        <v>26</v>
      </c>
      <c r="B15" s="113">
        <v>3828</v>
      </c>
      <c r="C15" s="113">
        <v>5149</v>
      </c>
      <c r="D15" s="113">
        <v>6560</v>
      </c>
      <c r="E15" s="117">
        <v>3103</v>
      </c>
      <c r="F15" s="117">
        <v>2645</v>
      </c>
      <c r="G15" s="107">
        <v>2657</v>
      </c>
      <c r="H15" s="107">
        <v>598</v>
      </c>
      <c r="I15" s="107">
        <v>1305</v>
      </c>
      <c r="J15" s="107">
        <v>1077</v>
      </c>
      <c r="L15" s="249"/>
    </row>
    <row r="16" spans="1:18" s="20" customFormat="1" ht="15" customHeight="1" x14ac:dyDescent="0.2">
      <c r="A16" s="60" t="s">
        <v>27</v>
      </c>
      <c r="B16" s="113">
        <v>1034</v>
      </c>
      <c r="C16" s="113">
        <v>966</v>
      </c>
      <c r="D16" s="113">
        <v>520</v>
      </c>
      <c r="E16" s="117">
        <v>228</v>
      </c>
      <c r="F16" s="117">
        <v>463</v>
      </c>
      <c r="G16" s="107">
        <v>744</v>
      </c>
      <c r="H16" s="107">
        <v>396</v>
      </c>
      <c r="I16" s="107">
        <v>864</v>
      </c>
      <c r="J16" s="107">
        <v>1357</v>
      </c>
      <c r="L16" s="246"/>
    </row>
    <row r="17" spans="1:13" s="20" customFormat="1" ht="15" customHeight="1" x14ac:dyDescent="0.2">
      <c r="A17" s="60" t="s">
        <v>72</v>
      </c>
      <c r="B17" s="113">
        <v>1333</v>
      </c>
      <c r="C17" s="113">
        <v>2093</v>
      </c>
      <c r="D17" s="113">
        <v>2551</v>
      </c>
      <c r="E17" s="117">
        <v>1058</v>
      </c>
      <c r="F17" s="117">
        <v>926</v>
      </c>
      <c r="G17" s="107">
        <v>2406</v>
      </c>
      <c r="H17" s="107">
        <v>374</v>
      </c>
      <c r="I17" s="107">
        <v>816</v>
      </c>
      <c r="J17" s="107">
        <v>492</v>
      </c>
      <c r="L17" s="246"/>
    </row>
    <row r="18" spans="1:13" s="20" customFormat="1" ht="15" customHeight="1" x14ac:dyDescent="0.2">
      <c r="A18" s="60" t="s">
        <v>28</v>
      </c>
      <c r="B18" s="113">
        <v>2057</v>
      </c>
      <c r="C18" s="113">
        <v>4742</v>
      </c>
      <c r="D18" s="113">
        <v>8048</v>
      </c>
      <c r="E18" s="117">
        <v>4051</v>
      </c>
      <c r="F18" s="117">
        <v>3146</v>
      </c>
      <c r="G18" s="107">
        <v>3497</v>
      </c>
      <c r="H18" s="107">
        <v>1968</v>
      </c>
      <c r="I18" s="107">
        <v>4306</v>
      </c>
      <c r="J18" s="107">
        <v>43</v>
      </c>
      <c r="L18" s="269"/>
    </row>
    <row r="19" spans="1:13" s="20" customFormat="1" ht="15" customHeight="1" x14ac:dyDescent="0.2">
      <c r="A19" s="60" t="s">
        <v>29</v>
      </c>
      <c r="B19" s="113">
        <v>626</v>
      </c>
      <c r="C19" s="113">
        <v>613</v>
      </c>
      <c r="D19" s="113">
        <v>439</v>
      </c>
      <c r="E19" s="117">
        <v>189</v>
      </c>
      <c r="F19" s="117">
        <v>264</v>
      </c>
      <c r="G19" s="107">
        <v>194</v>
      </c>
      <c r="H19" s="107">
        <v>86</v>
      </c>
      <c r="I19" s="107">
        <v>187</v>
      </c>
      <c r="J19" s="107">
        <v>77</v>
      </c>
      <c r="L19" s="247"/>
    </row>
    <row r="20" spans="1:13" s="20" customFormat="1" ht="15" customHeight="1" x14ac:dyDescent="0.2">
      <c r="A20" s="60" t="s">
        <v>30</v>
      </c>
      <c r="B20" s="113">
        <v>847</v>
      </c>
      <c r="C20" s="113">
        <v>415</v>
      </c>
      <c r="D20" s="115">
        <v>349</v>
      </c>
      <c r="E20" s="110">
        <v>357</v>
      </c>
      <c r="F20" s="110">
        <v>422</v>
      </c>
      <c r="G20" s="107">
        <v>266</v>
      </c>
      <c r="H20" s="107">
        <v>28</v>
      </c>
      <c r="I20" s="107">
        <v>61</v>
      </c>
      <c r="J20" s="107">
        <v>80</v>
      </c>
      <c r="L20" s="246"/>
    </row>
    <row r="21" spans="1:13" s="20" customFormat="1" ht="15" customHeight="1" x14ac:dyDescent="0.25">
      <c r="A21" s="60" t="s">
        <v>31</v>
      </c>
      <c r="B21" s="115">
        <v>38</v>
      </c>
      <c r="C21" s="115">
        <v>75</v>
      </c>
      <c r="D21" s="115">
        <v>64</v>
      </c>
      <c r="E21" s="251">
        <v>74</v>
      </c>
      <c r="F21" s="251">
        <v>59</v>
      </c>
      <c r="G21" s="252">
        <v>28</v>
      </c>
      <c r="H21" s="252">
        <v>9</v>
      </c>
      <c r="I21" s="252">
        <v>19</v>
      </c>
      <c r="J21" s="252">
        <v>41825</v>
      </c>
      <c r="L21" s="132"/>
    </row>
    <row r="22" spans="1:13" s="20" customFormat="1" ht="15" customHeight="1" x14ac:dyDescent="0.25">
      <c r="A22" s="116" t="s">
        <v>79</v>
      </c>
      <c r="B22" s="114">
        <v>2289</v>
      </c>
      <c r="C22" s="114">
        <v>3393</v>
      </c>
      <c r="D22" s="114">
        <v>3425</v>
      </c>
      <c r="E22" s="114">
        <v>1518</v>
      </c>
      <c r="F22" s="117">
        <v>1075</v>
      </c>
      <c r="G22" s="107">
        <v>1025</v>
      </c>
      <c r="H22" s="107">
        <v>153</v>
      </c>
      <c r="I22" s="107">
        <v>333</v>
      </c>
      <c r="J22" s="107">
        <v>330</v>
      </c>
      <c r="L22" s="132"/>
    </row>
    <row r="23" spans="1:13" s="20" customFormat="1" ht="15" customHeight="1" x14ac:dyDescent="0.2">
      <c r="A23" s="116" t="s">
        <v>85</v>
      </c>
      <c r="B23" s="112" t="s">
        <v>9</v>
      </c>
      <c r="C23" s="112" t="s">
        <v>9</v>
      </c>
      <c r="D23" s="112" t="s">
        <v>9</v>
      </c>
      <c r="E23" s="112" t="s">
        <v>9</v>
      </c>
      <c r="F23" s="112" t="s">
        <v>9</v>
      </c>
      <c r="G23" s="107">
        <v>13336</v>
      </c>
      <c r="H23" s="107">
        <v>5369</v>
      </c>
      <c r="I23" s="107">
        <v>11714</v>
      </c>
      <c r="J23" s="107">
        <v>112</v>
      </c>
      <c r="L23" s="240"/>
    </row>
    <row r="24" spans="1:13" s="20" customFormat="1" ht="5.0999999999999996" customHeight="1" x14ac:dyDescent="0.2">
      <c r="A24" s="197"/>
      <c r="B24" s="198"/>
      <c r="C24" s="198"/>
      <c r="D24" s="198"/>
      <c r="E24" s="193"/>
      <c r="F24" s="193"/>
      <c r="G24" s="199"/>
      <c r="H24" s="199"/>
      <c r="I24" s="199"/>
      <c r="J24" s="199"/>
      <c r="L24" s="240"/>
    </row>
    <row r="25" spans="1:13" s="20" customFormat="1" ht="5.0999999999999996" customHeight="1" x14ac:dyDescent="0.2">
      <c r="A25" s="22"/>
      <c r="B25" s="13"/>
      <c r="C25" s="13"/>
      <c r="D25" s="13"/>
      <c r="E25" s="41"/>
      <c r="F25" s="41"/>
      <c r="G25" s="5"/>
      <c r="H25" s="5"/>
      <c r="I25" s="5"/>
      <c r="L25" s="240"/>
    </row>
    <row r="26" spans="1:13" s="20" customFormat="1" ht="15" customHeight="1" x14ac:dyDescent="0.2">
      <c r="A26" s="22"/>
      <c r="B26" s="13"/>
      <c r="C26" s="13"/>
      <c r="D26" s="13"/>
      <c r="E26" s="41"/>
      <c r="F26" s="41"/>
      <c r="G26" s="5"/>
      <c r="H26" s="5"/>
      <c r="I26" s="5"/>
      <c r="L26" s="240"/>
    </row>
    <row r="27" spans="1:13" s="66" customFormat="1" ht="15" customHeight="1" x14ac:dyDescent="0.2">
      <c r="A27" s="188" t="s">
        <v>55</v>
      </c>
      <c r="B27" s="65"/>
      <c r="C27" s="65"/>
      <c r="D27" s="65"/>
      <c r="E27" s="65"/>
      <c r="F27" s="65"/>
      <c r="G27" s="65"/>
      <c r="H27" s="65"/>
      <c r="I27" s="65"/>
    </row>
    <row r="28" spans="1:13" s="66" customFormat="1" ht="15" customHeight="1" x14ac:dyDescent="0.2">
      <c r="A28" s="189" t="s">
        <v>78</v>
      </c>
      <c r="B28" s="67"/>
      <c r="C28" s="67"/>
      <c r="D28" s="67"/>
      <c r="E28" s="67"/>
      <c r="F28" s="67"/>
      <c r="G28" s="67"/>
      <c r="H28" s="67"/>
      <c r="I28" s="67"/>
    </row>
    <row r="29" spans="1:13" ht="15" customHeight="1" x14ac:dyDescent="0.2">
      <c r="A29" s="7"/>
      <c r="B29" s="5"/>
      <c r="C29" s="5"/>
      <c r="D29" s="5"/>
      <c r="E29" s="13"/>
      <c r="F29" s="13"/>
      <c r="G29" s="13"/>
      <c r="H29" s="13"/>
      <c r="I29" s="13"/>
      <c r="J29" s="13" t="s">
        <v>12</v>
      </c>
    </row>
    <row r="30" spans="1:13" ht="5.0999999999999996" customHeight="1" x14ac:dyDescent="0.2">
      <c r="A30" s="7"/>
      <c r="B30" s="7"/>
      <c r="C30" s="7"/>
      <c r="D30" s="7"/>
      <c r="E30" s="7"/>
      <c r="F30" s="7"/>
      <c r="G30" s="7"/>
      <c r="H30" s="7"/>
      <c r="I30" s="7"/>
      <c r="J30" s="7"/>
    </row>
    <row r="31" spans="1:13" ht="5.0999999999999996" customHeight="1" x14ac:dyDescent="0.2">
      <c r="A31" s="165"/>
      <c r="B31" s="165"/>
      <c r="C31" s="165"/>
      <c r="D31" s="165"/>
      <c r="E31" s="165"/>
      <c r="F31" s="165"/>
      <c r="G31" s="165"/>
      <c r="H31" s="165"/>
      <c r="I31" s="165"/>
      <c r="J31" s="165"/>
    </row>
    <row r="32" spans="1:13" ht="15" customHeight="1" x14ac:dyDescent="0.2">
      <c r="A32" s="164" t="s">
        <v>54</v>
      </c>
      <c r="B32" s="175">
        <v>2014</v>
      </c>
      <c r="C32" s="175">
        <v>2015</v>
      </c>
      <c r="D32" s="175">
        <v>2016</v>
      </c>
      <c r="E32" s="175">
        <v>2017</v>
      </c>
      <c r="F32" s="175">
        <v>2018</v>
      </c>
      <c r="G32" s="175">
        <v>2019</v>
      </c>
      <c r="H32" s="175">
        <v>2020</v>
      </c>
      <c r="I32" s="175">
        <v>2021</v>
      </c>
      <c r="J32" s="175">
        <v>2022</v>
      </c>
      <c r="K32" s="50"/>
      <c r="M32" s="230"/>
    </row>
    <row r="33" spans="1:14" ht="5.0999999999999996" customHeight="1" x14ac:dyDescent="0.2">
      <c r="A33" s="174"/>
      <c r="B33" s="169"/>
      <c r="C33" s="169"/>
      <c r="D33" s="169"/>
      <c r="E33" s="169"/>
      <c r="F33" s="169"/>
      <c r="G33" s="169"/>
      <c r="H33" s="169"/>
      <c r="I33" s="169"/>
      <c r="J33" s="169"/>
      <c r="M33" s="238"/>
    </row>
    <row r="34" spans="1:14" ht="5.0999999999999996" customHeight="1" x14ac:dyDescent="0.2">
      <c r="A34" s="14"/>
      <c r="B34" s="13"/>
      <c r="C34" s="49"/>
      <c r="D34" s="49"/>
      <c r="E34" s="49"/>
      <c r="F34" s="49"/>
      <c r="G34" s="49"/>
      <c r="H34" s="49"/>
      <c r="I34" s="49"/>
      <c r="J34" s="49"/>
      <c r="M34" s="238"/>
    </row>
    <row r="35" spans="1:14" ht="15" customHeight="1" x14ac:dyDescent="0.2">
      <c r="A35" s="171" t="s">
        <v>10</v>
      </c>
      <c r="B35" s="173">
        <f>B36+B37+B38+B39</f>
        <v>324561</v>
      </c>
      <c r="C35" s="173">
        <f>C36+C37+C38+C39</f>
        <v>331704</v>
      </c>
      <c r="D35" s="173">
        <f>D36+D37+D38+D39</f>
        <v>327019</v>
      </c>
      <c r="E35" s="173">
        <f>E36+E37+E38+E39</f>
        <v>276030</v>
      </c>
      <c r="F35" s="173">
        <f>F36+F37+F38+F39</f>
        <v>221053</v>
      </c>
      <c r="G35" s="173">
        <f>G36+G37+G38</f>
        <v>184506</v>
      </c>
      <c r="H35" s="173">
        <f>H36+H37+H38</f>
        <v>87543</v>
      </c>
      <c r="I35" s="173">
        <f>I36+I37</f>
        <v>22814</v>
      </c>
      <c r="J35" s="173">
        <f>J36+J37</f>
        <v>79542</v>
      </c>
      <c r="M35" s="222"/>
      <c r="N35" s="238"/>
    </row>
    <row r="36" spans="1:14" ht="15" customHeight="1" x14ac:dyDescent="0.2">
      <c r="A36" s="6" t="s">
        <v>58</v>
      </c>
      <c r="B36" s="72">
        <v>114512</v>
      </c>
      <c r="C36" s="72">
        <v>117639</v>
      </c>
      <c r="D36" s="70">
        <v>86416</v>
      </c>
      <c r="E36" s="70">
        <v>85337</v>
      </c>
      <c r="F36" s="71">
        <v>62696</v>
      </c>
      <c r="G36" s="96">
        <v>42964</v>
      </c>
      <c r="H36" s="96">
        <v>24271</v>
      </c>
      <c r="I36" s="96">
        <v>20645</v>
      </c>
      <c r="J36" s="96">
        <v>77894</v>
      </c>
      <c r="M36" s="222"/>
    </row>
    <row r="37" spans="1:14" ht="15" customHeight="1" x14ac:dyDescent="0.2">
      <c r="A37" s="6" t="s">
        <v>19</v>
      </c>
      <c r="B37" s="72">
        <v>170472</v>
      </c>
      <c r="C37" s="72">
        <v>178672</v>
      </c>
      <c r="D37" s="70">
        <v>149492</v>
      </c>
      <c r="E37" s="70">
        <v>136626</v>
      </c>
      <c r="F37" s="71">
        <v>115557</v>
      </c>
      <c r="G37" s="96">
        <v>105600</v>
      </c>
      <c r="H37" s="96">
        <v>51842</v>
      </c>
      <c r="I37" s="96">
        <v>2169</v>
      </c>
      <c r="J37" s="96">
        <v>1648</v>
      </c>
      <c r="M37" s="222"/>
    </row>
    <row r="38" spans="1:14" ht="15" customHeight="1" x14ac:dyDescent="0.2">
      <c r="A38" s="6" t="s">
        <v>20</v>
      </c>
      <c r="B38" s="72">
        <v>33350</v>
      </c>
      <c r="C38" s="72">
        <v>29331</v>
      </c>
      <c r="D38" s="70">
        <v>85647</v>
      </c>
      <c r="E38" s="70">
        <v>48624</v>
      </c>
      <c r="F38" s="71">
        <v>38329</v>
      </c>
      <c r="G38" s="96">
        <v>35942</v>
      </c>
      <c r="H38" s="96">
        <v>11430</v>
      </c>
      <c r="I38" s="62" t="s">
        <v>9</v>
      </c>
      <c r="J38" s="62">
        <v>4385</v>
      </c>
      <c r="M38" s="222"/>
    </row>
    <row r="39" spans="1:14" ht="15" customHeight="1" x14ac:dyDescent="0.2">
      <c r="A39" s="6" t="s">
        <v>70</v>
      </c>
      <c r="B39" s="72">
        <v>6227</v>
      </c>
      <c r="C39" s="72">
        <v>6062</v>
      </c>
      <c r="D39" s="70">
        <v>5464</v>
      </c>
      <c r="E39" s="70">
        <v>5443</v>
      </c>
      <c r="F39" s="71">
        <v>4471</v>
      </c>
      <c r="G39" s="62" t="s">
        <v>9</v>
      </c>
      <c r="H39" s="62" t="s">
        <v>9</v>
      </c>
      <c r="I39" s="62" t="s">
        <v>9</v>
      </c>
      <c r="J39" s="62">
        <v>78</v>
      </c>
    </row>
    <row r="40" spans="1:14" ht="5.0999999999999996" customHeight="1" x14ac:dyDescent="0.2">
      <c r="A40" s="195"/>
      <c r="B40" s="195"/>
      <c r="C40" s="195"/>
      <c r="D40" s="195"/>
      <c r="E40" s="195"/>
      <c r="F40" s="195"/>
      <c r="G40" s="195"/>
      <c r="H40" s="195"/>
      <c r="I40" s="195"/>
      <c r="J40" s="195"/>
    </row>
    <row r="41" spans="1:14" ht="5.0999999999999996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</row>
    <row r="42" spans="1:14" ht="15" customHeight="1" x14ac:dyDescent="0.2">
      <c r="A42" s="7"/>
      <c r="B42" s="7"/>
      <c r="C42" s="7"/>
      <c r="D42" s="7"/>
      <c r="E42" s="7"/>
      <c r="F42" s="7"/>
      <c r="G42" s="7"/>
      <c r="H42" s="7"/>
      <c r="I42" s="7"/>
    </row>
    <row r="43" spans="1:14" s="66" customFormat="1" ht="15" customHeight="1" x14ac:dyDescent="0.2">
      <c r="A43" s="188" t="s">
        <v>56</v>
      </c>
      <c r="B43" s="65"/>
      <c r="C43" s="65"/>
      <c r="D43" s="65"/>
      <c r="E43" s="65"/>
      <c r="F43" s="65"/>
      <c r="G43" s="65"/>
      <c r="H43" s="65"/>
      <c r="I43" s="65"/>
    </row>
    <row r="44" spans="1:14" s="66" customFormat="1" ht="15" customHeight="1" x14ac:dyDescent="0.2">
      <c r="A44" s="189" t="s">
        <v>95</v>
      </c>
      <c r="B44" s="67"/>
      <c r="C44" s="67"/>
      <c r="D44" s="67"/>
      <c r="E44" s="67"/>
      <c r="F44" s="67"/>
      <c r="G44" s="67"/>
      <c r="H44" s="67"/>
      <c r="I44" s="67"/>
    </row>
    <row r="45" spans="1:14" s="20" customFormat="1" ht="15" customHeight="1" x14ac:dyDescent="0.2">
      <c r="A45" s="5"/>
      <c r="B45" s="5"/>
      <c r="C45" s="8"/>
      <c r="D45" s="8"/>
      <c r="E45" s="8"/>
      <c r="F45" s="8"/>
      <c r="G45" s="13"/>
      <c r="H45" s="13"/>
      <c r="I45" s="13"/>
      <c r="J45" s="13" t="s">
        <v>12</v>
      </c>
    </row>
    <row r="46" spans="1:14" s="20" customFormat="1" ht="5.0999999999999996" customHeight="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</row>
    <row r="47" spans="1:14" ht="5.0999999999999996" customHeight="1" x14ac:dyDescent="0.2">
      <c r="A47" s="165"/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4" ht="15" customHeight="1" x14ac:dyDescent="0.2">
      <c r="A48" s="164" t="s">
        <v>54</v>
      </c>
      <c r="B48" s="169">
        <v>2014</v>
      </c>
      <c r="C48" s="169">
        <v>2015</v>
      </c>
      <c r="D48" s="169">
        <v>2016</v>
      </c>
      <c r="E48" s="169">
        <v>2017</v>
      </c>
      <c r="F48" s="169">
        <v>2018</v>
      </c>
      <c r="G48" s="169">
        <v>2019</v>
      </c>
      <c r="H48" s="169">
        <v>2020</v>
      </c>
      <c r="I48" s="169">
        <v>2021</v>
      </c>
      <c r="J48" s="169">
        <v>2022</v>
      </c>
      <c r="M48" s="230"/>
    </row>
    <row r="49" spans="1:15" ht="5.0999999999999996" customHeight="1" x14ac:dyDescent="0.2">
      <c r="A49" s="174"/>
      <c r="B49" s="169"/>
      <c r="C49" s="169"/>
      <c r="D49" s="169"/>
      <c r="E49" s="169"/>
      <c r="F49" s="169"/>
      <c r="G49" s="169"/>
      <c r="H49" s="169"/>
      <c r="I49" s="169"/>
      <c r="J49" s="169"/>
    </row>
    <row r="50" spans="1:15" ht="5.0999999999999996" customHeight="1" x14ac:dyDescent="0.2">
      <c r="A50" s="14"/>
      <c r="B50" s="13"/>
      <c r="C50" s="49"/>
      <c r="D50" s="49"/>
      <c r="E50" s="49"/>
      <c r="F50" s="49"/>
      <c r="G50" s="49"/>
      <c r="H50" s="49"/>
      <c r="I50" s="49"/>
      <c r="J50" s="49"/>
    </row>
    <row r="51" spans="1:15" s="124" customFormat="1" ht="15" customHeight="1" x14ac:dyDescent="0.2">
      <c r="A51" s="171" t="s">
        <v>10</v>
      </c>
      <c r="B51" s="173">
        <f t="shared" ref="B51:I51" si="3">B52+B58</f>
        <v>438701</v>
      </c>
      <c r="C51" s="173">
        <f t="shared" si="3"/>
        <v>509425</v>
      </c>
      <c r="D51" s="173">
        <f t="shared" si="3"/>
        <v>508972</v>
      </c>
      <c r="E51" s="173">
        <f t="shared" si="3"/>
        <v>561332</v>
      </c>
      <c r="F51" s="173">
        <f t="shared" si="3"/>
        <v>650020</v>
      </c>
      <c r="G51" s="173">
        <f t="shared" si="3"/>
        <v>677778</v>
      </c>
      <c r="H51" s="173">
        <f t="shared" si="3"/>
        <v>549079</v>
      </c>
      <c r="I51" s="173">
        <f t="shared" si="3"/>
        <v>502820</v>
      </c>
      <c r="J51" s="173">
        <f>J52+J58</f>
        <v>519438</v>
      </c>
      <c r="K51" s="50"/>
      <c r="M51" s="223"/>
    </row>
    <row r="52" spans="1:15" s="124" customFormat="1" ht="15" customHeight="1" x14ac:dyDescent="0.2">
      <c r="A52" s="14" t="s">
        <v>17</v>
      </c>
      <c r="B52" s="19">
        <f t="shared" ref="B52:H52" si="4">SUM(B54:B57)</f>
        <v>209683</v>
      </c>
      <c r="C52" s="19">
        <f t="shared" si="4"/>
        <v>218414</v>
      </c>
      <c r="D52" s="19">
        <f t="shared" si="4"/>
        <v>198489</v>
      </c>
      <c r="E52" s="19">
        <f t="shared" si="4"/>
        <v>240171</v>
      </c>
      <c r="F52" s="19">
        <f t="shared" si="4"/>
        <v>286782</v>
      </c>
      <c r="G52" s="19">
        <f t="shared" si="4"/>
        <v>310520</v>
      </c>
      <c r="H52" s="19">
        <f t="shared" si="4"/>
        <v>243158</v>
      </c>
      <c r="I52" s="150">
        <f>SUM(I54:I57)</f>
        <v>212185</v>
      </c>
      <c r="J52" s="150">
        <f>SUM(J54:J57)</f>
        <v>227914</v>
      </c>
      <c r="M52" s="223"/>
    </row>
    <row r="53" spans="1:15" s="124" customFormat="1" ht="15" hidden="1" customHeight="1" x14ac:dyDescent="0.2">
      <c r="A53" s="14" t="s">
        <v>18</v>
      </c>
      <c r="B53" s="19" t="s">
        <v>9</v>
      </c>
      <c r="C53" s="19" t="s">
        <v>9</v>
      </c>
      <c r="D53" s="62" t="s">
        <v>9</v>
      </c>
      <c r="E53" s="62" t="s">
        <v>9</v>
      </c>
      <c r="F53" s="62" t="s">
        <v>9</v>
      </c>
      <c r="G53" s="62" t="s">
        <v>9</v>
      </c>
      <c r="H53" s="62" t="s">
        <v>9</v>
      </c>
      <c r="I53" s="62" t="s">
        <v>9</v>
      </c>
      <c r="J53" s="62" t="s">
        <v>9</v>
      </c>
    </row>
    <row r="54" spans="1:15" s="124" customFormat="1" ht="15" customHeight="1" x14ac:dyDescent="0.2">
      <c r="A54" s="14" t="s">
        <v>58</v>
      </c>
      <c r="B54" s="19">
        <v>16366</v>
      </c>
      <c r="C54" s="19">
        <v>29545</v>
      </c>
      <c r="D54" s="82">
        <v>20952</v>
      </c>
      <c r="E54" s="82">
        <v>20044</v>
      </c>
      <c r="F54" s="82">
        <v>31335</v>
      </c>
      <c r="G54" s="82">
        <v>26557</v>
      </c>
      <c r="H54" s="82">
        <v>7154</v>
      </c>
      <c r="I54" s="82">
        <v>25709</v>
      </c>
      <c r="J54" s="82">
        <v>49209</v>
      </c>
      <c r="L54" s="173"/>
      <c r="M54" s="223"/>
      <c r="N54" s="173"/>
      <c r="O54" s="173"/>
    </row>
    <row r="55" spans="1:15" s="124" customFormat="1" ht="15" customHeight="1" x14ac:dyDescent="0.2">
      <c r="A55" s="6" t="s">
        <v>19</v>
      </c>
      <c r="B55" s="19">
        <v>48054</v>
      </c>
      <c r="C55" s="19">
        <v>47679</v>
      </c>
      <c r="D55" s="82">
        <v>33589</v>
      </c>
      <c r="E55" s="82">
        <v>42182</v>
      </c>
      <c r="F55" s="82">
        <v>60237</v>
      </c>
      <c r="G55" s="82">
        <v>90027</v>
      </c>
      <c r="H55" s="82">
        <v>83692</v>
      </c>
      <c r="I55" s="82">
        <v>22337</v>
      </c>
      <c r="J55" s="82">
        <v>10261</v>
      </c>
    </row>
    <row r="56" spans="1:15" s="124" customFormat="1" ht="15" customHeight="1" x14ac:dyDescent="0.2">
      <c r="A56" s="6" t="s">
        <v>20</v>
      </c>
      <c r="B56" s="125">
        <v>91453</v>
      </c>
      <c r="C56" s="125">
        <v>76791</v>
      </c>
      <c r="D56" s="82">
        <v>91665</v>
      </c>
      <c r="E56" s="82">
        <v>112274</v>
      </c>
      <c r="F56" s="82">
        <v>119148</v>
      </c>
      <c r="G56" s="82">
        <v>190044</v>
      </c>
      <c r="H56" s="82">
        <v>150716</v>
      </c>
      <c r="I56" s="82">
        <v>162543</v>
      </c>
      <c r="J56" s="82">
        <v>160080</v>
      </c>
      <c r="M56" s="173"/>
    </row>
    <row r="57" spans="1:15" s="124" customFormat="1" ht="15" customHeight="1" x14ac:dyDescent="0.2">
      <c r="A57" s="6" t="s">
        <v>70</v>
      </c>
      <c r="B57" s="125">
        <v>53810</v>
      </c>
      <c r="C57" s="125">
        <v>64399</v>
      </c>
      <c r="D57" s="82">
        <v>52283</v>
      </c>
      <c r="E57" s="82">
        <v>65671</v>
      </c>
      <c r="F57" s="82">
        <v>76062</v>
      </c>
      <c r="G57" s="82">
        <v>3892</v>
      </c>
      <c r="H57" s="82">
        <v>1596</v>
      </c>
      <c r="I57" s="82">
        <v>1596</v>
      </c>
      <c r="J57" s="82">
        <v>8364</v>
      </c>
    </row>
    <row r="58" spans="1:15" s="124" customFormat="1" ht="15" customHeight="1" x14ac:dyDescent="0.2">
      <c r="A58" s="74" t="s">
        <v>21</v>
      </c>
      <c r="B58" s="19">
        <v>229018</v>
      </c>
      <c r="C58" s="19">
        <v>291011</v>
      </c>
      <c r="D58" s="82">
        <v>310483</v>
      </c>
      <c r="E58" s="82">
        <v>321161</v>
      </c>
      <c r="F58" s="82">
        <v>363238</v>
      </c>
      <c r="G58" s="82">
        <v>367258</v>
      </c>
      <c r="H58" s="82">
        <v>305921</v>
      </c>
      <c r="I58" s="82">
        <v>290635</v>
      </c>
      <c r="J58" s="224">
        <v>291524</v>
      </c>
      <c r="K58" s="220"/>
      <c r="M58" s="223"/>
    </row>
    <row r="59" spans="1:15" s="124" customFormat="1" ht="15" customHeight="1" x14ac:dyDescent="0.2">
      <c r="A59" s="123" t="s">
        <v>83</v>
      </c>
      <c r="B59" s="122">
        <v>144269</v>
      </c>
      <c r="C59" s="122">
        <v>162142</v>
      </c>
      <c r="D59" s="82">
        <v>173406</v>
      </c>
      <c r="E59" s="82">
        <v>190612</v>
      </c>
      <c r="F59" s="82">
        <v>208508</v>
      </c>
      <c r="G59" s="82">
        <v>197060</v>
      </c>
      <c r="H59" s="82">
        <v>119483</v>
      </c>
      <c r="I59" s="82">
        <v>10276</v>
      </c>
      <c r="J59" s="224">
        <v>151010</v>
      </c>
      <c r="K59" s="220"/>
      <c r="M59" s="223"/>
    </row>
    <row r="60" spans="1:15" s="124" customFormat="1" ht="5.0999999999999996" customHeight="1" x14ac:dyDescent="0.2">
      <c r="A60" s="195"/>
      <c r="B60" s="195"/>
      <c r="C60" s="195"/>
      <c r="D60" s="195"/>
      <c r="E60" s="195"/>
      <c r="F60" s="195"/>
      <c r="G60" s="195"/>
      <c r="H60" s="195"/>
      <c r="I60" s="195"/>
      <c r="J60" s="195"/>
    </row>
    <row r="61" spans="1:15" s="124" customFormat="1" ht="5.0999999999999996" customHeight="1" x14ac:dyDescent="0.2">
      <c r="A61" s="7"/>
      <c r="B61" s="7"/>
      <c r="C61" s="7"/>
      <c r="D61" s="7"/>
      <c r="E61" s="7"/>
      <c r="F61" s="7"/>
      <c r="G61" s="7"/>
      <c r="H61" s="7"/>
      <c r="I61" s="7"/>
    </row>
    <row r="62" spans="1:15" s="124" customFormat="1" ht="15" customHeight="1" x14ac:dyDescent="0.2">
      <c r="A62" s="38" t="s">
        <v>77</v>
      </c>
      <c r="B62" s="12"/>
      <c r="C62" s="12"/>
      <c r="D62" s="12"/>
      <c r="E62" s="12"/>
      <c r="F62" s="12"/>
      <c r="G62" s="12"/>
      <c r="H62" s="12"/>
      <c r="I62" s="12"/>
    </row>
    <row r="66" spans="10:11" ht="12.75" x14ac:dyDescent="0.2">
      <c r="K66" s="15"/>
    </row>
    <row r="67" spans="10:11" ht="15" x14ac:dyDescent="0.25">
      <c r="J67" s="142"/>
      <c r="K67" s="15"/>
    </row>
    <row r="68" spans="10:11" ht="12.75" x14ac:dyDescent="0.2">
      <c r="K68" s="155"/>
    </row>
    <row r="69" spans="10:11" ht="12.75" x14ac:dyDescent="0.2">
      <c r="K69" s="155"/>
    </row>
    <row r="70" spans="10:11" ht="12.75" x14ac:dyDescent="0.2">
      <c r="K70" s="155"/>
    </row>
    <row r="87" spans="1:1" s="219" customFormat="1" x14ac:dyDescent="0.2"/>
    <row r="88" spans="1:1" s="219" customFormat="1" x14ac:dyDescent="0.2"/>
    <row r="89" spans="1:1" x14ac:dyDescent="0.2">
      <c r="A89" s="49"/>
    </row>
  </sheetData>
  <mergeCells count="1">
    <mergeCell ref="A1:C1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scale="91" orientation="portrait" r:id="rId1"/>
  <headerFooter alignWithMargins="0">
    <oddFooter>&amp;C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S84"/>
  <sheetViews>
    <sheetView view="pageBreakPreview" topLeftCell="A46" zoomScaleSheetLayoutView="100" workbookViewId="0">
      <selection activeCell="A11" sqref="A11:XFD11"/>
    </sheetView>
  </sheetViews>
  <sheetFormatPr baseColWidth="10" defaultColWidth="10" defaultRowHeight="12" x14ac:dyDescent="0.2"/>
  <cols>
    <col min="1" max="1" width="20.25" style="20" customWidth="1"/>
    <col min="2" max="2" width="8.625" style="20" hidden="1" customWidth="1"/>
    <col min="3" max="4" width="9.625" style="20" hidden="1" customWidth="1"/>
    <col min="5" max="10" width="9.75" style="20" customWidth="1"/>
    <col min="11" max="11" width="12.125" style="20" customWidth="1"/>
    <col min="12" max="12" width="9" style="20" customWidth="1"/>
    <col min="13" max="13" width="16.25" style="20" customWidth="1"/>
    <col min="14" max="14" width="18" style="20" customWidth="1"/>
    <col min="15" max="15" width="10" style="20"/>
    <col min="16" max="16" width="18.875" style="20" customWidth="1"/>
    <col min="17" max="17" width="14.375" style="20" customWidth="1"/>
    <col min="18" max="18" width="13.125" style="20" customWidth="1"/>
    <col min="19" max="16384" width="10" style="20"/>
  </cols>
  <sheetData>
    <row r="1" spans="1:15" s="63" customFormat="1" ht="15" customHeight="1" x14ac:dyDescent="0.2">
      <c r="A1" s="297" t="s">
        <v>94</v>
      </c>
      <c r="B1" s="297"/>
      <c r="C1" s="297"/>
      <c r="D1" s="297"/>
      <c r="E1" s="297"/>
      <c r="F1" s="297"/>
      <c r="G1" s="297"/>
      <c r="H1" s="297"/>
      <c r="I1" s="297"/>
    </row>
    <row r="2" spans="1:15" ht="15" customHeight="1" x14ac:dyDescent="0.2">
      <c r="A2" s="26"/>
      <c r="B2" s="27"/>
      <c r="C2" s="27"/>
      <c r="D2" s="27"/>
      <c r="E2" s="27"/>
      <c r="F2" s="27"/>
      <c r="G2" s="27"/>
      <c r="H2" s="27"/>
      <c r="I2" s="27"/>
      <c r="K2" s="15"/>
    </row>
    <row r="3" spans="1:15" ht="15" customHeight="1" x14ac:dyDescent="0.2">
      <c r="A3" s="28"/>
      <c r="B3" s="29"/>
      <c r="C3" s="29"/>
      <c r="D3" s="12"/>
      <c r="E3" s="12"/>
      <c r="F3" s="12"/>
      <c r="G3" s="13"/>
      <c r="H3" s="13"/>
      <c r="J3" s="13" t="s">
        <v>11</v>
      </c>
      <c r="K3" s="15"/>
      <c r="L3" s="241"/>
    </row>
    <row r="4" spans="1:15" ht="5.0999999999999996" customHeight="1" x14ac:dyDescent="0.2">
      <c r="A4" s="7"/>
      <c r="B4" s="7"/>
      <c r="C4" s="7"/>
      <c r="D4" s="7"/>
      <c r="E4" s="7"/>
      <c r="F4" s="7"/>
      <c r="G4" s="7"/>
      <c r="H4" s="7"/>
      <c r="I4" s="7"/>
    </row>
    <row r="5" spans="1:15" ht="5.0999999999999996" customHeight="1" x14ac:dyDescent="0.2">
      <c r="A5" s="165"/>
      <c r="B5" s="165"/>
      <c r="C5" s="165"/>
      <c r="D5" s="165"/>
      <c r="E5" s="165"/>
      <c r="F5" s="165"/>
      <c r="G5" s="165"/>
      <c r="H5" s="165"/>
      <c r="I5" s="165"/>
      <c r="J5" s="165"/>
    </row>
    <row r="6" spans="1:15" ht="15" customHeight="1" x14ac:dyDescent="0.2">
      <c r="A6" s="164" t="s">
        <v>54</v>
      </c>
      <c r="B6" s="175">
        <v>2014</v>
      </c>
      <c r="C6" s="175">
        <v>2015</v>
      </c>
      <c r="D6" s="175">
        <v>2016</v>
      </c>
      <c r="E6" s="175">
        <v>2017</v>
      </c>
      <c r="F6" s="175">
        <v>2018</v>
      </c>
      <c r="G6" s="175">
        <v>2019</v>
      </c>
      <c r="H6" s="175">
        <v>2020</v>
      </c>
      <c r="I6" s="175">
        <v>2021</v>
      </c>
      <c r="J6" s="175">
        <v>2022</v>
      </c>
    </row>
    <row r="7" spans="1:15" ht="5.0999999999999996" customHeight="1" x14ac:dyDescent="0.2">
      <c r="A7" s="174"/>
      <c r="B7" s="169"/>
      <c r="C7" s="176"/>
      <c r="D7" s="176"/>
      <c r="E7" s="176"/>
      <c r="F7" s="176"/>
      <c r="G7" s="176"/>
      <c r="H7" s="176"/>
      <c r="I7" s="176"/>
      <c r="J7" s="176"/>
      <c r="L7" s="230"/>
    </row>
    <row r="8" spans="1:15" ht="5.0999999999999996" customHeight="1" x14ac:dyDescent="0.2">
      <c r="A8" s="14"/>
      <c r="B8" s="13"/>
      <c r="C8" s="68"/>
      <c r="D8" s="68"/>
      <c r="E8" s="68"/>
      <c r="F8" s="68"/>
      <c r="G8" s="81"/>
      <c r="H8" s="81"/>
      <c r="I8" s="81"/>
      <c r="J8" s="81"/>
      <c r="L8" s="230"/>
    </row>
    <row r="9" spans="1:15" ht="15" customHeight="1" x14ac:dyDescent="0.2">
      <c r="A9" s="171" t="s">
        <v>91</v>
      </c>
      <c r="B9" s="183">
        <v>43.3</v>
      </c>
      <c r="C9" s="183">
        <v>53.1</v>
      </c>
      <c r="D9" s="183">
        <v>44.4</v>
      </c>
      <c r="E9" s="183">
        <v>43.7</v>
      </c>
      <c r="F9" s="183">
        <v>43.1</v>
      </c>
      <c r="G9" s="183">
        <v>41.6</v>
      </c>
      <c r="H9" s="183">
        <v>47.4</v>
      </c>
      <c r="I9" s="183">
        <v>18.8</v>
      </c>
      <c r="J9" s="233" t="s">
        <v>84</v>
      </c>
      <c r="L9" s="244"/>
      <c r="O9" s="230"/>
    </row>
    <row r="10" spans="1:15" ht="15" customHeight="1" x14ac:dyDescent="0.2">
      <c r="A10" s="14" t="s">
        <v>57</v>
      </c>
      <c r="B10" s="85">
        <v>42.6</v>
      </c>
      <c r="C10" s="85">
        <v>44.6</v>
      </c>
      <c r="D10" s="85">
        <v>38.6</v>
      </c>
      <c r="E10" s="84">
        <v>37</v>
      </c>
      <c r="F10" s="84">
        <v>41.9</v>
      </c>
      <c r="G10" s="84">
        <v>40.5</v>
      </c>
      <c r="H10" s="84">
        <v>47.2</v>
      </c>
      <c r="I10" s="151">
        <v>38.5</v>
      </c>
      <c r="J10" s="20">
        <v>11.9</v>
      </c>
      <c r="L10" s="230"/>
    </row>
    <row r="11" spans="1:15" ht="15" hidden="1" customHeight="1" x14ac:dyDescent="0.2">
      <c r="A11" s="69" t="s">
        <v>18</v>
      </c>
      <c r="B11" s="52" t="s">
        <v>9</v>
      </c>
      <c r="C11" s="52" t="s">
        <v>9</v>
      </c>
      <c r="D11" s="52" t="s">
        <v>9</v>
      </c>
      <c r="E11" s="52" t="s">
        <v>9</v>
      </c>
      <c r="F11" s="52" t="s">
        <v>9</v>
      </c>
      <c r="G11" s="52" t="s">
        <v>9</v>
      </c>
      <c r="H11" s="52" t="s">
        <v>9</v>
      </c>
      <c r="I11" s="52" t="s">
        <v>9</v>
      </c>
      <c r="J11" s="52" t="s">
        <v>9</v>
      </c>
      <c r="L11" s="230"/>
    </row>
    <row r="12" spans="1:15" ht="15" customHeight="1" x14ac:dyDescent="0.2">
      <c r="A12" s="69" t="s">
        <v>58</v>
      </c>
      <c r="B12" s="85">
        <v>42.7</v>
      </c>
      <c r="C12" s="85">
        <v>45.1</v>
      </c>
      <c r="D12" s="85">
        <v>37.6</v>
      </c>
      <c r="E12" s="85">
        <v>36.9</v>
      </c>
      <c r="F12" s="85">
        <v>33.1</v>
      </c>
      <c r="G12" s="85">
        <v>23.5</v>
      </c>
      <c r="H12" s="85">
        <v>10.1</v>
      </c>
      <c r="I12" s="152">
        <v>12.7</v>
      </c>
      <c r="J12" s="20">
        <v>31.9</v>
      </c>
      <c r="L12" s="230"/>
    </row>
    <row r="13" spans="1:15" ht="15" customHeight="1" x14ac:dyDescent="0.2">
      <c r="A13" s="69" t="s">
        <v>19</v>
      </c>
      <c r="B13" s="85">
        <v>46.3</v>
      </c>
      <c r="C13" s="85">
        <v>44.1</v>
      </c>
      <c r="D13" s="85">
        <v>37.4</v>
      </c>
      <c r="E13" s="85">
        <v>36.799999999999997</v>
      </c>
      <c r="F13" s="85">
        <v>38.200000000000003</v>
      </c>
      <c r="G13" s="85">
        <v>40.1</v>
      </c>
      <c r="H13" s="85">
        <v>20.7</v>
      </c>
      <c r="I13" s="152">
        <v>33.1</v>
      </c>
      <c r="J13" s="231" t="s">
        <v>84</v>
      </c>
      <c r="L13" s="230"/>
    </row>
    <row r="14" spans="1:15" ht="15" customHeight="1" x14ac:dyDescent="0.2">
      <c r="A14" s="69" t="s">
        <v>20</v>
      </c>
      <c r="B14" s="85">
        <v>38.700000000000003</v>
      </c>
      <c r="C14" s="85">
        <v>63.1</v>
      </c>
      <c r="D14" s="85">
        <v>47.6</v>
      </c>
      <c r="E14" s="85">
        <v>49.8</v>
      </c>
      <c r="F14" s="84">
        <v>51</v>
      </c>
      <c r="G14" s="85">
        <v>51.7</v>
      </c>
      <c r="H14" s="84">
        <v>36</v>
      </c>
      <c r="I14" s="152">
        <v>41.2</v>
      </c>
      <c r="J14" s="231">
        <v>10.7</v>
      </c>
      <c r="L14" s="230"/>
    </row>
    <row r="15" spans="1:15" ht="15" customHeight="1" x14ac:dyDescent="0.2">
      <c r="A15" s="69" t="s">
        <v>59</v>
      </c>
      <c r="B15" s="84">
        <v>42</v>
      </c>
      <c r="C15" s="85">
        <v>79.599999999999994</v>
      </c>
      <c r="D15" s="85">
        <v>38.200000000000003</v>
      </c>
      <c r="E15" s="52" t="s">
        <v>9</v>
      </c>
      <c r="F15" s="85">
        <v>37.9</v>
      </c>
      <c r="G15" s="85">
        <v>36.4</v>
      </c>
      <c r="H15" s="85">
        <v>30.4</v>
      </c>
      <c r="I15" s="152">
        <v>2.7</v>
      </c>
      <c r="J15" s="232" t="s">
        <v>84</v>
      </c>
    </row>
    <row r="16" spans="1:15" ht="15" customHeight="1" x14ac:dyDescent="0.2">
      <c r="A16" s="69" t="s">
        <v>60</v>
      </c>
      <c r="B16" s="52" t="s">
        <v>84</v>
      </c>
      <c r="C16" s="52" t="s">
        <v>84</v>
      </c>
      <c r="D16" s="52" t="s">
        <v>84</v>
      </c>
      <c r="E16" s="85">
        <v>55.7</v>
      </c>
      <c r="F16" s="85">
        <v>54.8</v>
      </c>
      <c r="G16" s="85">
        <v>53.1</v>
      </c>
      <c r="H16" s="84">
        <v>43</v>
      </c>
      <c r="I16" s="152">
        <v>2.6</v>
      </c>
      <c r="J16" s="232" t="s">
        <v>84</v>
      </c>
    </row>
    <row r="17" spans="1:15" ht="5.0999999999999996" customHeight="1" x14ac:dyDescent="0.2">
      <c r="A17" s="195"/>
      <c r="B17" s="195"/>
      <c r="C17" s="195"/>
      <c r="D17" s="195"/>
      <c r="E17" s="195"/>
      <c r="F17" s="195"/>
      <c r="G17" s="195"/>
      <c r="H17" s="195"/>
      <c r="I17" s="195"/>
      <c r="J17" s="195"/>
    </row>
    <row r="18" spans="1:15" ht="5.0999999999999996" customHeight="1" x14ac:dyDescent="0.2">
      <c r="A18" s="7"/>
      <c r="B18" s="7"/>
      <c r="C18" s="7"/>
      <c r="D18" s="7"/>
      <c r="E18" s="7"/>
      <c r="F18" s="7"/>
      <c r="G18" s="7"/>
      <c r="H18" s="7"/>
      <c r="I18" s="7"/>
    </row>
    <row r="19" spans="1:15" ht="15" customHeight="1" x14ac:dyDescent="0.2">
      <c r="A19" s="35" t="s">
        <v>73</v>
      </c>
      <c r="B19" s="36"/>
      <c r="C19" s="36"/>
      <c r="D19" s="36"/>
      <c r="E19" s="18"/>
      <c r="F19" s="18"/>
      <c r="G19" s="18"/>
      <c r="H19" s="18"/>
      <c r="I19" s="18"/>
    </row>
    <row r="20" spans="1:15" ht="15" customHeight="1" x14ac:dyDescent="0.2">
      <c r="A20" s="46" t="s">
        <v>74</v>
      </c>
      <c r="B20" s="47"/>
      <c r="C20" s="47"/>
      <c r="D20" s="47"/>
      <c r="E20" s="48"/>
      <c r="F20" s="18"/>
      <c r="G20" s="18"/>
      <c r="H20" s="18"/>
      <c r="I20" s="18"/>
    </row>
    <row r="21" spans="1:15" ht="15" customHeight="1" x14ac:dyDescent="0.2">
      <c r="A21" s="46" t="s">
        <v>75</v>
      </c>
      <c r="B21" s="47"/>
      <c r="C21" s="47"/>
      <c r="D21" s="47"/>
      <c r="E21" s="48"/>
      <c r="F21" s="18"/>
      <c r="G21" s="18"/>
      <c r="H21" s="18"/>
      <c r="I21" s="18"/>
    </row>
    <row r="22" spans="1:15" ht="15" customHeight="1" x14ac:dyDescent="0.2">
      <c r="A22" s="35"/>
      <c r="B22" s="36"/>
      <c r="C22" s="36"/>
      <c r="D22" s="36"/>
      <c r="E22" s="18"/>
      <c r="F22" s="18"/>
      <c r="G22" s="18"/>
      <c r="H22" s="18"/>
      <c r="I22" s="18"/>
    </row>
    <row r="23" spans="1:15" ht="15" customHeight="1" x14ac:dyDescent="0.2">
      <c r="A23" s="298" t="s">
        <v>93</v>
      </c>
      <c r="B23" s="298"/>
      <c r="C23" s="298"/>
      <c r="D23" s="298"/>
      <c r="E23" s="298"/>
      <c r="F23" s="298"/>
      <c r="G23" s="298"/>
      <c r="H23" s="298"/>
      <c r="I23" s="298"/>
    </row>
    <row r="24" spans="1:15" ht="15" customHeight="1" x14ac:dyDescent="0.25">
      <c r="A24" s="23"/>
      <c r="B24" s="23"/>
      <c r="C24" s="23"/>
      <c r="D24" s="23"/>
      <c r="E24" s="23"/>
      <c r="F24" s="23"/>
      <c r="G24" s="23"/>
      <c r="H24" s="23"/>
      <c r="I24" s="23"/>
      <c r="K24" s="153"/>
    </row>
    <row r="25" spans="1:15" ht="15" customHeight="1" x14ac:dyDescent="0.2">
      <c r="A25" s="24"/>
      <c r="B25" s="24"/>
      <c r="C25" s="24"/>
      <c r="F25" s="300" t="s">
        <v>96</v>
      </c>
      <c r="G25" s="300"/>
      <c r="H25" s="300"/>
      <c r="I25" s="300"/>
      <c r="J25" s="300"/>
      <c r="K25" s="75"/>
    </row>
    <row r="26" spans="1:15" ht="5.0999999999999996" customHeight="1" x14ac:dyDescent="0.2">
      <c r="A26" s="7"/>
      <c r="B26" s="7"/>
      <c r="C26" s="7"/>
      <c r="D26" s="7"/>
      <c r="E26" s="7"/>
      <c r="F26" s="7"/>
      <c r="G26" s="7"/>
      <c r="H26" s="7"/>
      <c r="I26" s="7"/>
    </row>
    <row r="27" spans="1:15" ht="5.0999999999999996" customHeight="1" x14ac:dyDescent="0.2">
      <c r="A27" s="165"/>
      <c r="B27" s="165"/>
      <c r="C27" s="165"/>
      <c r="D27" s="165"/>
      <c r="E27" s="165"/>
      <c r="F27" s="165"/>
      <c r="G27" s="165"/>
      <c r="H27" s="165"/>
      <c r="I27" s="165"/>
      <c r="J27" s="165"/>
    </row>
    <row r="28" spans="1:15" ht="15" customHeight="1" x14ac:dyDescent="0.25">
      <c r="A28" s="164" t="s">
        <v>13</v>
      </c>
      <c r="B28" s="181">
        <v>2014</v>
      </c>
      <c r="C28" s="181">
        <v>2015</v>
      </c>
      <c r="D28" s="181">
        <v>2016</v>
      </c>
      <c r="E28" s="181">
        <v>2017</v>
      </c>
      <c r="F28" s="181">
        <v>2018</v>
      </c>
      <c r="G28" s="181">
        <v>2019</v>
      </c>
      <c r="H28" s="181">
        <v>2020</v>
      </c>
      <c r="I28" s="181">
        <v>2021</v>
      </c>
      <c r="J28" s="181">
        <v>2022</v>
      </c>
      <c r="K28" s="132"/>
      <c r="L28" s="239"/>
    </row>
    <row r="29" spans="1:15" ht="5.0999999999999996" customHeight="1" x14ac:dyDescent="0.2">
      <c r="A29" s="185"/>
      <c r="B29" s="181"/>
      <c r="C29" s="176"/>
      <c r="D29" s="176"/>
      <c r="E29" s="176"/>
      <c r="F29" s="176"/>
      <c r="G29" s="176"/>
      <c r="H29" s="176"/>
      <c r="I29" s="176"/>
      <c r="J29" s="176"/>
    </row>
    <row r="30" spans="1:15" ht="5.0999999999999996" customHeight="1" x14ac:dyDescent="0.2">
      <c r="A30" s="25"/>
      <c r="B30" s="39"/>
      <c r="C30" s="68"/>
      <c r="D30" s="68"/>
      <c r="E30" s="68"/>
      <c r="F30" s="68"/>
      <c r="G30" s="68"/>
      <c r="H30" s="68"/>
      <c r="I30" s="68"/>
      <c r="J30" s="68"/>
    </row>
    <row r="31" spans="1:15" ht="15" customHeight="1" x14ac:dyDescent="0.25">
      <c r="A31" s="182" t="s">
        <v>14</v>
      </c>
      <c r="B31" s="186">
        <f t="shared" ref="B31:G31" si="0">SUM(B32,B33,)</f>
        <v>46691.5</v>
      </c>
      <c r="C31" s="186">
        <f t="shared" si="0"/>
        <v>47.599999999999994</v>
      </c>
      <c r="D31" s="186">
        <f t="shared" si="0"/>
        <v>61.1</v>
      </c>
      <c r="E31" s="186">
        <f t="shared" si="0"/>
        <v>63.5</v>
      </c>
      <c r="F31" s="186">
        <f t="shared" si="0"/>
        <v>68.399999999999991</v>
      </c>
      <c r="G31" s="186">
        <f t="shared" si="0"/>
        <v>67.3</v>
      </c>
      <c r="H31" s="186">
        <f>H32+H33</f>
        <v>53.699999999999996</v>
      </c>
      <c r="I31" s="186">
        <f>I32+I33</f>
        <v>191.10000000000002</v>
      </c>
      <c r="J31" s="186">
        <f>J32+J33</f>
        <v>61.9</v>
      </c>
      <c r="K31" s="153"/>
      <c r="L31" s="225"/>
      <c r="O31" s="230"/>
    </row>
    <row r="32" spans="1:15" ht="15" customHeight="1" x14ac:dyDescent="0.2">
      <c r="A32" s="25" t="s">
        <v>61</v>
      </c>
      <c r="B32" s="80">
        <v>40668.9</v>
      </c>
      <c r="C32" s="131">
        <v>41.8</v>
      </c>
      <c r="D32" s="131">
        <v>52.6</v>
      </c>
      <c r="E32" s="131">
        <v>54.5</v>
      </c>
      <c r="F32" s="131">
        <v>60.8</v>
      </c>
      <c r="G32" s="131">
        <v>59.2</v>
      </c>
      <c r="H32" s="131">
        <v>48.4</v>
      </c>
      <c r="I32" s="131">
        <v>82.9</v>
      </c>
      <c r="J32" s="131">
        <v>44.9</v>
      </c>
      <c r="L32" s="243"/>
    </row>
    <row r="33" spans="1:14" ht="15" customHeight="1" x14ac:dyDescent="0.2">
      <c r="A33" s="25" t="s">
        <v>62</v>
      </c>
      <c r="B33" s="80">
        <v>6022.6</v>
      </c>
      <c r="C33" s="131">
        <v>5.8</v>
      </c>
      <c r="D33" s="131">
        <v>8.5</v>
      </c>
      <c r="E33" s="131">
        <v>9</v>
      </c>
      <c r="F33" s="131">
        <v>7.6</v>
      </c>
      <c r="G33" s="131">
        <v>8.1</v>
      </c>
      <c r="H33" s="131">
        <v>5.3</v>
      </c>
      <c r="I33" s="131">
        <v>108.2</v>
      </c>
      <c r="J33" s="131">
        <v>17</v>
      </c>
      <c r="L33" s="243"/>
      <c r="N33" s="221"/>
    </row>
    <row r="34" spans="1:14" ht="5.0999999999999996" customHeight="1" x14ac:dyDescent="0.2">
      <c r="A34" s="196"/>
      <c r="B34" s="196"/>
      <c r="C34" s="196"/>
      <c r="D34" s="196"/>
      <c r="E34" s="196"/>
      <c r="F34" s="196"/>
      <c r="G34" s="196"/>
      <c r="H34" s="196"/>
      <c r="I34" s="196"/>
      <c r="J34" s="196"/>
    </row>
    <row r="35" spans="1:14" ht="5.0999999999999996" customHeight="1" x14ac:dyDescent="0.2">
      <c r="A35" s="21"/>
      <c r="B35" s="21"/>
      <c r="C35" s="21"/>
      <c r="D35" s="21"/>
      <c r="E35" s="21"/>
      <c r="F35" s="21"/>
      <c r="G35" s="21"/>
      <c r="H35" s="21"/>
      <c r="I35" s="21"/>
    </row>
    <row r="36" spans="1:14" ht="15" customHeight="1" x14ac:dyDescent="0.2">
      <c r="A36" s="38" t="s">
        <v>76</v>
      </c>
    </row>
    <row r="37" spans="1:14" ht="15" customHeight="1" x14ac:dyDescent="0.2">
      <c r="A37" s="21"/>
      <c r="B37" s="21"/>
      <c r="C37" s="21"/>
      <c r="D37" s="21"/>
      <c r="E37" s="21"/>
      <c r="F37" s="21"/>
      <c r="G37" s="21"/>
      <c r="H37" s="21"/>
      <c r="I37" s="21"/>
    </row>
    <row r="38" spans="1:14" ht="15" customHeight="1" x14ac:dyDescent="0.2">
      <c r="A38" s="299" t="s">
        <v>97</v>
      </c>
      <c r="B38" s="299"/>
      <c r="C38" s="299"/>
      <c r="D38" s="299"/>
      <c r="E38" s="299"/>
      <c r="F38" s="299"/>
      <c r="G38" s="299"/>
      <c r="H38" s="299"/>
      <c r="I38" s="299"/>
    </row>
    <row r="39" spans="1:14" ht="15" customHeight="1" x14ac:dyDescent="0.25">
      <c r="A39" s="17"/>
      <c r="B39" s="17"/>
      <c r="C39" s="17"/>
      <c r="D39" s="17"/>
      <c r="E39" s="17"/>
      <c r="F39" s="17"/>
      <c r="G39" s="17"/>
      <c r="H39" s="17"/>
      <c r="I39" s="17"/>
      <c r="K39" s="153"/>
    </row>
    <row r="40" spans="1:14" ht="15" customHeight="1" x14ac:dyDescent="0.2">
      <c r="A40" s="7"/>
      <c r="B40" s="5"/>
      <c r="C40" s="5"/>
      <c r="D40" s="5"/>
      <c r="E40" s="5"/>
      <c r="F40" s="5"/>
      <c r="G40" s="5"/>
      <c r="H40" s="5"/>
      <c r="I40" s="5"/>
    </row>
    <row r="41" spans="1:14" ht="5.0999999999999996" customHeight="1" x14ac:dyDescent="0.2">
      <c r="A41" s="7"/>
      <c r="B41" s="7"/>
      <c r="C41" s="7"/>
      <c r="D41" s="7"/>
      <c r="E41" s="7"/>
      <c r="F41" s="7"/>
      <c r="G41" s="7"/>
      <c r="H41" s="7"/>
      <c r="I41" s="7"/>
    </row>
    <row r="42" spans="1:14" ht="5.0999999999999996" customHeight="1" x14ac:dyDescent="0.2">
      <c r="A42" s="165"/>
      <c r="B42" s="165"/>
      <c r="C42" s="165"/>
      <c r="D42" s="165"/>
      <c r="E42" s="165"/>
      <c r="F42" s="165"/>
      <c r="G42" s="165"/>
      <c r="H42" s="165"/>
      <c r="I42" s="165"/>
      <c r="J42" s="204"/>
    </row>
    <row r="43" spans="1:14" ht="15" customHeight="1" x14ac:dyDescent="0.2">
      <c r="A43" s="169"/>
      <c r="B43" s="178"/>
      <c r="C43" s="184"/>
      <c r="D43" s="184"/>
      <c r="E43" s="178"/>
      <c r="F43" s="178"/>
      <c r="G43" s="178" t="s">
        <v>3</v>
      </c>
      <c r="H43" s="178" t="s">
        <v>6</v>
      </c>
      <c r="I43" s="178" t="s">
        <v>0</v>
      </c>
      <c r="J43" s="169"/>
    </row>
    <row r="44" spans="1:14" ht="15" customHeight="1" x14ac:dyDescent="0.2">
      <c r="A44" s="169"/>
      <c r="B44" s="178"/>
      <c r="C44" s="184"/>
      <c r="D44" s="184"/>
      <c r="E44" s="178"/>
      <c r="F44" s="178"/>
      <c r="G44" s="178" t="s">
        <v>4</v>
      </c>
      <c r="H44" s="178" t="s">
        <v>7</v>
      </c>
      <c r="I44" s="178" t="s">
        <v>1</v>
      </c>
      <c r="J44" s="179" t="s">
        <v>2</v>
      </c>
    </row>
    <row r="45" spans="1:14" ht="15" customHeight="1" x14ac:dyDescent="0.2">
      <c r="A45" s="164" t="s">
        <v>13</v>
      </c>
      <c r="B45" s="178"/>
      <c r="C45" s="184"/>
      <c r="D45" s="184"/>
      <c r="E45" s="178"/>
      <c r="F45" s="178"/>
      <c r="G45" s="178" t="s">
        <v>5</v>
      </c>
      <c r="H45" s="178" t="s">
        <v>5</v>
      </c>
      <c r="I45" s="178" t="s">
        <v>33</v>
      </c>
      <c r="J45" s="179" t="s">
        <v>89</v>
      </c>
    </row>
    <row r="46" spans="1:14" ht="5.0999999999999996" customHeight="1" x14ac:dyDescent="0.2">
      <c r="A46" s="174"/>
      <c r="B46" s="169"/>
      <c r="C46" s="184"/>
      <c r="D46" s="184"/>
      <c r="E46" s="169"/>
      <c r="F46" s="169"/>
      <c r="G46" s="169"/>
      <c r="H46" s="169"/>
      <c r="I46" s="169"/>
      <c r="J46" s="169"/>
    </row>
    <row r="47" spans="1:14" ht="5.0999999999999996" customHeight="1" x14ac:dyDescent="0.2">
      <c r="A47" s="14"/>
      <c r="B47" s="13"/>
      <c r="E47" s="13"/>
      <c r="F47" s="13"/>
      <c r="G47" s="13"/>
      <c r="H47" s="13"/>
      <c r="I47" s="13"/>
      <c r="J47" s="13"/>
    </row>
    <row r="48" spans="1:14" ht="15" customHeight="1" x14ac:dyDescent="0.2">
      <c r="A48" s="60">
        <v>2016</v>
      </c>
      <c r="B48" s="57"/>
      <c r="E48" s="57"/>
      <c r="G48" s="57">
        <v>7</v>
      </c>
      <c r="H48" s="57">
        <v>984</v>
      </c>
      <c r="I48" s="53">
        <v>173.4</v>
      </c>
      <c r="J48" s="133">
        <v>9.5</v>
      </c>
    </row>
    <row r="49" spans="1:19" ht="15" customHeight="1" x14ac:dyDescent="0.2">
      <c r="A49" s="60">
        <v>2017</v>
      </c>
      <c r="B49" s="57"/>
      <c r="E49" s="57"/>
      <c r="G49" s="57">
        <v>7</v>
      </c>
      <c r="H49" s="57">
        <v>1034</v>
      </c>
      <c r="I49" s="53">
        <v>190.6</v>
      </c>
      <c r="J49" s="133">
        <v>9.9</v>
      </c>
      <c r="Q49" s="245"/>
      <c r="R49" s="76"/>
      <c r="S49" s="76"/>
    </row>
    <row r="50" spans="1:19" s="76" customFormat="1" ht="15" customHeight="1" x14ac:dyDescent="0.2">
      <c r="A50" s="60">
        <v>2018</v>
      </c>
      <c r="B50" s="57"/>
      <c r="C50" s="129"/>
      <c r="D50" s="129"/>
      <c r="E50" s="57"/>
      <c r="F50" s="57"/>
      <c r="G50" s="57">
        <v>7</v>
      </c>
      <c r="H50" s="57">
        <v>1046</v>
      </c>
      <c r="I50" s="53">
        <v>209.2</v>
      </c>
      <c r="J50" s="133">
        <v>13.9</v>
      </c>
      <c r="Q50" s="245"/>
      <c r="R50" s="265"/>
    </row>
    <row r="51" spans="1:19" s="76" customFormat="1" ht="15" customHeight="1" x14ac:dyDescent="0.2">
      <c r="A51" s="60">
        <v>2019</v>
      </c>
      <c r="B51" s="57"/>
      <c r="C51" s="129"/>
      <c r="D51" s="129"/>
      <c r="E51" s="57"/>
      <c r="F51" s="57"/>
      <c r="G51" s="57">
        <v>7</v>
      </c>
      <c r="H51" s="128">
        <v>1046</v>
      </c>
      <c r="I51" s="53">
        <v>197.1</v>
      </c>
      <c r="J51" s="133">
        <v>10.3</v>
      </c>
      <c r="K51" s="77"/>
      <c r="L51" s="241"/>
      <c r="Q51" s="265"/>
      <c r="R51" s="265"/>
    </row>
    <row r="52" spans="1:19" s="76" customFormat="1" ht="15" customHeight="1" x14ac:dyDescent="0.2">
      <c r="A52" s="60">
        <v>2020</v>
      </c>
      <c r="B52" s="57"/>
      <c r="C52" s="57"/>
      <c r="D52" s="128"/>
      <c r="E52" s="57"/>
      <c r="F52" s="57"/>
      <c r="G52" s="57">
        <v>7</v>
      </c>
      <c r="H52" s="57">
        <v>1048</v>
      </c>
      <c r="I52" s="53">
        <v>119.5</v>
      </c>
      <c r="J52" s="53">
        <v>7.3</v>
      </c>
      <c r="K52" s="77"/>
      <c r="L52" s="20"/>
      <c r="N52" s="57"/>
      <c r="Q52" s="251"/>
      <c r="R52" s="265"/>
    </row>
    <row r="53" spans="1:19" s="129" customFormat="1" ht="15" customHeight="1" x14ac:dyDescent="0.2">
      <c r="A53" s="205">
        <v>2021</v>
      </c>
      <c r="B53" s="206"/>
      <c r="C53" s="206"/>
      <c r="D53" s="207"/>
      <c r="E53" s="206"/>
      <c r="G53" s="206">
        <v>7</v>
      </c>
      <c r="H53" s="226">
        <v>1048</v>
      </c>
      <c r="I53" s="129">
        <v>10.3</v>
      </c>
      <c r="J53" s="129">
        <v>37.200000000000003</v>
      </c>
      <c r="K53" s="208"/>
      <c r="L53" s="230"/>
      <c r="N53" s="206"/>
      <c r="Q53" s="266"/>
      <c r="R53" s="266"/>
    </row>
    <row r="54" spans="1:19" s="143" customFormat="1" ht="15" customHeight="1" x14ac:dyDescent="0.25">
      <c r="A54" s="171">
        <v>2022</v>
      </c>
      <c r="B54" s="180"/>
      <c r="C54" s="180"/>
      <c r="D54" s="173"/>
      <c r="E54" s="180"/>
      <c r="F54" s="180"/>
      <c r="G54" s="180">
        <v>7</v>
      </c>
      <c r="H54" s="228">
        <v>1048</v>
      </c>
      <c r="I54" s="227">
        <v>65.7</v>
      </c>
      <c r="J54" s="209">
        <v>46.7</v>
      </c>
      <c r="K54" s="144"/>
      <c r="L54" s="271"/>
      <c r="M54" s="227"/>
      <c r="N54" s="209"/>
      <c r="O54" s="146"/>
      <c r="Q54" s="227"/>
      <c r="R54" s="267"/>
    </row>
    <row r="55" spans="1:19" s="76" customFormat="1" ht="15" customHeight="1" x14ac:dyDescent="0.2">
      <c r="A55" s="56" t="s">
        <v>67</v>
      </c>
      <c r="B55" s="57"/>
      <c r="C55" s="57"/>
      <c r="D55" s="128"/>
      <c r="E55" s="112"/>
      <c r="F55" s="112"/>
      <c r="G55" s="112">
        <v>1</v>
      </c>
      <c r="H55" s="70">
        <v>132</v>
      </c>
      <c r="I55" s="232">
        <v>13.2</v>
      </c>
      <c r="J55" s="9">
        <v>2.2999999999999998</v>
      </c>
      <c r="K55" s="145"/>
      <c r="L55" s="242"/>
      <c r="N55" s="79"/>
      <c r="Q55" s="253"/>
      <c r="R55" s="254"/>
    </row>
    <row r="56" spans="1:19" s="76" customFormat="1" ht="15" customHeight="1" x14ac:dyDescent="0.2">
      <c r="A56" s="58" t="s">
        <v>63</v>
      </c>
      <c r="B56" s="59"/>
      <c r="C56" s="59"/>
      <c r="D56" s="70"/>
      <c r="E56" s="59"/>
      <c r="F56" s="59"/>
      <c r="G56" s="59">
        <v>1</v>
      </c>
      <c r="H56" s="70">
        <v>102</v>
      </c>
      <c r="I56" s="79">
        <v>10.1</v>
      </c>
      <c r="J56" s="9">
        <v>3.7</v>
      </c>
      <c r="K56" s="145"/>
      <c r="L56" s="242"/>
      <c r="N56" s="79"/>
      <c r="Q56" s="255"/>
      <c r="R56" s="254"/>
    </row>
    <row r="57" spans="1:19" s="76" customFormat="1" ht="15" customHeight="1" x14ac:dyDescent="0.2">
      <c r="A57" s="60" t="s">
        <v>64</v>
      </c>
      <c r="B57" s="61"/>
      <c r="C57" s="61"/>
      <c r="D57" s="128"/>
      <c r="E57" s="61"/>
      <c r="F57" s="59"/>
      <c r="G57" s="59">
        <v>1</v>
      </c>
      <c r="H57" s="70">
        <v>298</v>
      </c>
      <c r="I57" s="79">
        <v>5.3</v>
      </c>
      <c r="J57" s="9">
        <v>12.6</v>
      </c>
      <c r="K57" s="145"/>
      <c r="L57" s="242"/>
      <c r="N57" s="79"/>
      <c r="Q57" s="255"/>
      <c r="R57" s="254"/>
    </row>
    <row r="58" spans="1:19" s="76" customFormat="1" ht="15" customHeight="1" x14ac:dyDescent="0.2">
      <c r="A58" s="60" t="s">
        <v>68</v>
      </c>
      <c r="B58" s="61"/>
      <c r="C58" s="61"/>
      <c r="D58" s="128"/>
      <c r="E58" s="61"/>
      <c r="F58" s="59"/>
      <c r="G58" s="59">
        <v>1</v>
      </c>
      <c r="H58" s="70">
        <v>122</v>
      </c>
      <c r="I58" s="79">
        <v>10.1</v>
      </c>
      <c r="J58" s="91">
        <v>2.7</v>
      </c>
      <c r="K58" s="145"/>
      <c r="L58" s="242"/>
      <c r="N58" s="79"/>
      <c r="Q58" s="255"/>
      <c r="R58" s="254"/>
    </row>
    <row r="59" spans="1:19" s="76" customFormat="1" ht="15" customHeight="1" x14ac:dyDescent="0.2">
      <c r="A59" s="60" t="s">
        <v>65</v>
      </c>
      <c r="B59" s="61"/>
      <c r="C59" s="61"/>
      <c r="D59" s="128"/>
      <c r="E59" s="61"/>
      <c r="F59" s="59"/>
      <c r="G59" s="59">
        <v>1</v>
      </c>
      <c r="H59" s="70">
        <v>162</v>
      </c>
      <c r="I59" s="79">
        <v>9</v>
      </c>
      <c r="J59" s="91">
        <v>8.6999999999999993</v>
      </c>
      <c r="K59" s="145"/>
      <c r="L59" s="242"/>
      <c r="N59" s="79"/>
      <c r="Q59" s="255"/>
      <c r="R59" s="254"/>
    </row>
    <row r="60" spans="1:19" s="76" customFormat="1" ht="15" customHeight="1" x14ac:dyDescent="0.2">
      <c r="A60" s="60" t="s">
        <v>69</v>
      </c>
      <c r="B60" s="61"/>
      <c r="C60" s="61"/>
      <c r="D60" s="128"/>
      <c r="E60" s="61"/>
      <c r="F60" s="59"/>
      <c r="G60" s="59">
        <v>1</v>
      </c>
      <c r="H60" s="70">
        <v>124</v>
      </c>
      <c r="I60" s="79">
        <v>9</v>
      </c>
      <c r="J60" s="91">
        <v>13.9</v>
      </c>
      <c r="K60" s="145"/>
      <c r="L60" s="242"/>
      <c r="N60" s="79"/>
      <c r="Q60" s="255"/>
      <c r="R60" s="254"/>
    </row>
    <row r="61" spans="1:19" s="76" customFormat="1" ht="15" customHeight="1" x14ac:dyDescent="0.2">
      <c r="A61" s="60" t="s">
        <v>66</v>
      </c>
      <c r="B61" s="61"/>
      <c r="C61" s="61"/>
      <c r="D61" s="128"/>
      <c r="E61" s="61"/>
      <c r="F61" s="59"/>
      <c r="G61" s="59">
        <v>1</v>
      </c>
      <c r="H61" s="70">
        <v>108</v>
      </c>
      <c r="I61" s="79">
        <v>9</v>
      </c>
      <c r="J61" s="91">
        <v>2.8</v>
      </c>
      <c r="L61" s="242"/>
      <c r="N61" s="79"/>
      <c r="Q61" s="255"/>
      <c r="R61" s="254"/>
    </row>
    <row r="62" spans="1:19" ht="5.0999999999999996" customHeight="1" x14ac:dyDescent="0.2">
      <c r="A62" s="195"/>
      <c r="B62" s="195"/>
      <c r="C62" s="195"/>
      <c r="D62" s="195"/>
      <c r="E62" s="195"/>
      <c r="F62" s="195"/>
      <c r="G62" s="195"/>
      <c r="H62" s="195"/>
      <c r="I62" s="256"/>
      <c r="J62" s="257"/>
    </row>
    <row r="63" spans="1:19" ht="5.0999999999999996" customHeight="1" x14ac:dyDescent="0.2"/>
    <row r="64" spans="1:19" ht="15" customHeight="1" x14ac:dyDescent="0.2">
      <c r="I64" s="303"/>
      <c r="J64" s="303"/>
    </row>
    <row r="65" spans="5:19" ht="15" customHeight="1" x14ac:dyDescent="0.2">
      <c r="G65" s="21"/>
      <c r="H65" s="21"/>
      <c r="I65" s="21"/>
      <c r="J65" s="21"/>
      <c r="K65" s="21"/>
      <c r="O65" s="302"/>
      <c r="P65" s="302"/>
      <c r="Q65" s="302"/>
      <c r="R65" s="302"/>
      <c r="S65" s="302"/>
    </row>
    <row r="66" spans="5:19" ht="15" customHeight="1" x14ac:dyDescent="0.2">
      <c r="G66" s="21"/>
      <c r="H66" s="21"/>
      <c r="I66" s="21"/>
      <c r="J66" s="21"/>
      <c r="K66" s="21"/>
      <c r="O66" s="270"/>
      <c r="P66" s="270"/>
      <c r="Q66" s="270"/>
      <c r="R66" s="270"/>
      <c r="S66" s="270"/>
    </row>
    <row r="67" spans="5:19" ht="15" customHeight="1" x14ac:dyDescent="0.2">
      <c r="G67" s="21"/>
      <c r="H67" s="280"/>
      <c r="I67" s="281"/>
      <c r="J67" s="282"/>
      <c r="K67" s="21"/>
      <c r="M67" s="275"/>
      <c r="N67" s="275"/>
      <c r="O67" s="301"/>
      <c r="P67" s="301"/>
      <c r="Q67" s="301"/>
      <c r="R67" s="301"/>
      <c r="S67" s="258"/>
    </row>
    <row r="68" spans="5:19" x14ac:dyDescent="0.2">
      <c r="G68" s="21"/>
      <c r="H68" s="283"/>
      <c r="I68" s="232"/>
      <c r="J68" s="9"/>
      <c r="K68" s="21"/>
      <c r="M68" s="276"/>
      <c r="N68" s="276"/>
      <c r="O68" s="296"/>
      <c r="P68" s="296"/>
      <c r="Q68" s="296"/>
      <c r="R68" s="296"/>
      <c r="S68" s="21"/>
    </row>
    <row r="69" spans="5:19" ht="15" x14ac:dyDescent="0.25">
      <c r="F69" s="132"/>
      <c r="G69" s="21"/>
      <c r="H69" s="283"/>
      <c r="I69" s="279"/>
      <c r="J69" s="9"/>
      <c r="K69" s="21"/>
      <c r="M69" s="232"/>
      <c r="N69" s="277"/>
      <c r="O69" s="21"/>
      <c r="P69" s="258"/>
      <c r="Q69" s="21"/>
      <c r="R69" s="259"/>
      <c r="S69" s="21"/>
    </row>
    <row r="70" spans="5:19" x14ac:dyDescent="0.2">
      <c r="E70" s="49"/>
      <c r="F70" s="49"/>
      <c r="G70" s="284"/>
      <c r="H70" s="283"/>
      <c r="I70" s="279"/>
      <c r="J70" s="9"/>
      <c r="K70" s="21"/>
      <c r="M70" s="52"/>
      <c r="N70" s="278"/>
      <c r="O70" s="260"/>
      <c r="P70" s="261"/>
      <c r="Q70" s="262"/>
      <c r="R70" s="263"/>
      <c r="S70" s="21"/>
    </row>
    <row r="71" spans="5:19" x14ac:dyDescent="0.2">
      <c r="E71" s="130"/>
      <c r="F71" s="130"/>
      <c r="G71" s="285"/>
      <c r="H71" s="283"/>
      <c r="I71" s="279"/>
      <c r="J71" s="91"/>
      <c r="K71" s="21"/>
      <c r="M71" s="279"/>
      <c r="N71" s="277"/>
      <c r="O71" s="260"/>
      <c r="P71" s="261"/>
      <c r="Q71" s="260"/>
      <c r="R71" s="261"/>
      <c r="S71" s="21"/>
    </row>
    <row r="72" spans="5:19" x14ac:dyDescent="0.2">
      <c r="E72" s="131"/>
      <c r="F72" s="131"/>
      <c r="G72" s="286"/>
      <c r="H72" s="283"/>
      <c r="I72" s="279"/>
      <c r="J72" s="91"/>
      <c r="K72" s="21"/>
      <c r="M72" s="279"/>
      <c r="N72" s="278"/>
      <c r="O72" s="260"/>
      <c r="P72" s="261"/>
      <c r="Q72" s="260"/>
      <c r="R72" s="261"/>
      <c r="S72" s="21"/>
    </row>
    <row r="73" spans="5:19" x14ac:dyDescent="0.2">
      <c r="E73" s="131"/>
      <c r="F73" s="131"/>
      <c r="G73" s="286"/>
      <c r="H73" s="283"/>
      <c r="I73" s="279"/>
      <c r="J73" s="272"/>
      <c r="K73" s="21"/>
      <c r="M73" s="279"/>
      <c r="N73" s="278"/>
      <c r="O73" s="260"/>
      <c r="P73" s="261"/>
      <c r="Q73" s="260"/>
      <c r="R73" s="261"/>
      <c r="S73" s="21"/>
    </row>
    <row r="74" spans="5:19" x14ac:dyDescent="0.2">
      <c r="G74" s="21"/>
      <c r="H74" s="283"/>
      <c r="I74" s="279"/>
      <c r="J74" s="91"/>
      <c r="K74" s="21"/>
      <c r="M74" s="279"/>
      <c r="N74" s="278"/>
      <c r="O74" s="260"/>
      <c r="P74" s="261"/>
      <c r="Q74" s="260"/>
      <c r="R74" s="261"/>
      <c r="S74" s="21"/>
    </row>
    <row r="75" spans="5:19" x14ac:dyDescent="0.2">
      <c r="G75" s="21"/>
      <c r="H75" s="287"/>
      <c r="I75" s="21"/>
      <c r="J75" s="21"/>
      <c r="K75" s="21"/>
      <c r="M75" s="279"/>
      <c r="N75" s="278"/>
      <c r="O75" s="260"/>
      <c r="P75" s="261"/>
      <c r="Q75" s="260"/>
      <c r="R75" s="261"/>
      <c r="S75" s="21"/>
    </row>
    <row r="76" spans="5:19" x14ac:dyDescent="0.2">
      <c r="H76" s="134"/>
      <c r="M76" s="279"/>
      <c r="N76" s="278"/>
      <c r="O76" s="260"/>
      <c r="P76" s="261"/>
      <c r="Q76" s="260"/>
      <c r="R76" s="261"/>
      <c r="S76" s="21"/>
    </row>
    <row r="77" spans="5:19" x14ac:dyDescent="0.2">
      <c r="H77" s="134"/>
      <c r="L77" s="21"/>
      <c r="M77" s="21"/>
      <c r="N77" s="68"/>
      <c r="O77" s="68"/>
      <c r="P77" s="250"/>
      <c r="Q77" s="68"/>
      <c r="R77" s="250"/>
      <c r="S77" s="21"/>
    </row>
    <row r="78" spans="5:19" x14ac:dyDescent="0.2">
      <c r="H78" s="126"/>
      <c r="M78" s="21"/>
      <c r="N78" s="21"/>
      <c r="O78" s="21"/>
      <c r="P78" s="250"/>
      <c r="Q78" s="21"/>
      <c r="R78" s="258"/>
      <c r="S78" s="21"/>
    </row>
    <row r="79" spans="5:19" x14ac:dyDescent="0.2">
      <c r="H79" s="127"/>
      <c r="M79" s="21"/>
      <c r="N79" s="21"/>
      <c r="O79" s="264"/>
      <c r="P79" s="21"/>
      <c r="Q79" s="21"/>
      <c r="R79" s="21"/>
      <c r="S79" s="21"/>
    </row>
    <row r="80" spans="5:19" x14ac:dyDescent="0.2">
      <c r="H80" s="126"/>
      <c r="M80" s="21"/>
      <c r="N80" s="21"/>
      <c r="O80" s="21"/>
      <c r="P80" s="21"/>
      <c r="Q80" s="21"/>
      <c r="R80" s="21"/>
      <c r="S80" s="21"/>
    </row>
    <row r="81" spans="8:16" x14ac:dyDescent="0.2">
      <c r="H81" s="126"/>
      <c r="M81" s="229"/>
      <c r="N81" s="229"/>
      <c r="O81" s="21"/>
      <c r="P81" s="21"/>
    </row>
    <row r="82" spans="8:16" x14ac:dyDescent="0.2">
      <c r="H82" s="126"/>
      <c r="M82" s="21"/>
      <c r="N82" s="21"/>
      <c r="O82" s="21"/>
      <c r="P82" s="21"/>
    </row>
    <row r="83" spans="8:16" x14ac:dyDescent="0.2">
      <c r="H83" s="126"/>
      <c r="M83" s="21"/>
      <c r="N83" s="21"/>
      <c r="O83" s="21"/>
      <c r="P83" s="21"/>
    </row>
    <row r="84" spans="8:16" x14ac:dyDescent="0.2">
      <c r="H84" s="126"/>
    </row>
  </sheetData>
  <mergeCells count="10">
    <mergeCell ref="Q68:R68"/>
    <mergeCell ref="A1:I1"/>
    <mergeCell ref="A23:I23"/>
    <mergeCell ref="A38:I38"/>
    <mergeCell ref="F25:J25"/>
    <mergeCell ref="O68:P68"/>
    <mergeCell ref="O67:P67"/>
    <mergeCell ref="Q67:R67"/>
    <mergeCell ref="O65:S65"/>
    <mergeCell ref="I64:J64"/>
  </mergeCells>
  <phoneticPr fontId="3" type="noConversion"/>
  <printOptions horizontalCentered="1"/>
  <pageMargins left="0.59055118110236227" right="0.59055118110236227" top="0.59055118110236227" bottom="0.59055118110236227" header="0.59055118110236227" footer="0.59055118110236227"/>
  <pageSetup orientation="portrait" r:id="rId1"/>
  <headerFooter alignWithMargins="0">
    <oddFooter>&amp;C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33"/>
  <sheetViews>
    <sheetView tabSelected="1" view="pageBreakPreview" zoomScaleSheetLayoutView="100" workbookViewId="0">
      <selection activeCell="D2" sqref="D1:I1048576"/>
    </sheetView>
  </sheetViews>
  <sheetFormatPr baseColWidth="10" defaultRowHeight="12" x14ac:dyDescent="0.15"/>
  <cols>
    <col min="1" max="1" width="19.875" customWidth="1"/>
    <col min="2" max="3" width="8.625" hidden="1" customWidth="1"/>
    <col min="4" max="9" width="11.625" customWidth="1"/>
  </cols>
  <sheetData>
    <row r="1" spans="1:11" s="55" customFormat="1" ht="15" customHeight="1" x14ac:dyDescent="0.2">
      <c r="A1" s="289" t="s">
        <v>92</v>
      </c>
      <c r="B1" s="289"/>
      <c r="C1" s="289"/>
      <c r="D1" s="289"/>
      <c r="E1" s="289"/>
      <c r="F1" s="289"/>
      <c r="G1" s="289"/>
      <c r="H1" s="289"/>
      <c r="I1" s="289"/>
    </row>
    <row r="2" spans="1:11" ht="15" customHeight="1" x14ac:dyDescent="0.2">
      <c r="A2" s="86"/>
      <c r="B2" s="86"/>
      <c r="C2" s="86"/>
      <c r="D2" s="86"/>
      <c r="E2" s="86"/>
      <c r="F2" s="86"/>
      <c r="G2" s="86"/>
      <c r="H2" s="86"/>
      <c r="I2" s="15"/>
    </row>
    <row r="3" spans="1:11" ht="15" customHeight="1" x14ac:dyDescent="0.2">
      <c r="A3" s="87"/>
      <c r="B3" s="88"/>
      <c r="C3" s="88"/>
      <c r="D3" s="89"/>
      <c r="E3" s="89"/>
      <c r="F3" s="89"/>
      <c r="G3" s="89"/>
      <c r="H3" s="89"/>
      <c r="I3" s="89" t="s">
        <v>12</v>
      </c>
      <c r="K3" s="50"/>
    </row>
    <row r="4" spans="1:11" ht="5.0999999999999996" customHeight="1" x14ac:dyDescent="0.2">
      <c r="A4" s="83"/>
      <c r="B4" s="83"/>
      <c r="C4" s="83"/>
      <c r="D4" s="83" t="s">
        <v>8</v>
      </c>
      <c r="E4" s="83"/>
      <c r="F4" s="83" t="s">
        <v>8</v>
      </c>
      <c r="G4" s="83" t="s">
        <v>8</v>
      </c>
      <c r="H4" s="83" t="s">
        <v>8</v>
      </c>
      <c r="I4" s="83" t="s">
        <v>8</v>
      </c>
    </row>
    <row r="5" spans="1:11" ht="5.0999999999999996" customHeight="1" x14ac:dyDescent="0.2">
      <c r="A5" s="163"/>
      <c r="B5" s="163"/>
      <c r="C5" s="163"/>
      <c r="D5" s="163"/>
      <c r="E5" s="163"/>
      <c r="F5" s="163"/>
      <c r="G5" s="163"/>
      <c r="H5" s="163"/>
      <c r="I5" s="163"/>
    </row>
    <row r="6" spans="1:11" ht="15" customHeight="1" x14ac:dyDescent="0.2">
      <c r="A6" s="164" t="s">
        <v>13</v>
      </c>
      <c r="B6" s="163">
        <v>2015</v>
      </c>
      <c r="C6" s="163">
        <v>2016</v>
      </c>
      <c r="D6" s="163">
        <v>2017</v>
      </c>
      <c r="E6" s="163">
        <v>2018</v>
      </c>
      <c r="F6" s="163">
        <v>2019</v>
      </c>
      <c r="G6" s="163">
        <v>2020</v>
      </c>
      <c r="H6" s="163">
        <v>2021</v>
      </c>
      <c r="I6" s="163">
        <v>2022</v>
      </c>
    </row>
    <row r="7" spans="1:11" ht="5.0999999999999996" customHeight="1" x14ac:dyDescent="0.2">
      <c r="A7" s="165"/>
      <c r="B7" s="163"/>
      <c r="C7" s="163"/>
      <c r="D7" s="163"/>
      <c r="E7" s="163"/>
      <c r="F7" s="163"/>
      <c r="G7" s="163"/>
      <c r="H7" s="163"/>
      <c r="I7" s="163"/>
    </row>
    <row r="8" spans="1:11" ht="5.0999999999999996" customHeight="1" x14ac:dyDescent="0.2">
      <c r="A8" s="90"/>
      <c r="B8" s="91"/>
      <c r="C8" s="91"/>
      <c r="D8" s="91"/>
      <c r="E8" s="91"/>
      <c r="F8" s="91"/>
      <c r="G8" s="91"/>
      <c r="H8" s="91"/>
      <c r="I8" s="91"/>
    </row>
    <row r="9" spans="1:11" ht="15" customHeight="1" x14ac:dyDescent="0.2">
      <c r="A9" s="187" t="s">
        <v>15</v>
      </c>
      <c r="B9" s="177">
        <f t="shared" ref="B9:I9" si="0">B10+B14</f>
        <v>18</v>
      </c>
      <c r="C9" s="177">
        <f t="shared" si="0"/>
        <v>19</v>
      </c>
      <c r="D9" s="177">
        <f t="shared" si="0"/>
        <v>20</v>
      </c>
      <c r="E9" s="177">
        <f t="shared" si="0"/>
        <v>20</v>
      </c>
      <c r="F9" s="177">
        <f t="shared" si="0"/>
        <v>23</v>
      </c>
      <c r="G9" s="177">
        <f t="shared" si="0"/>
        <v>23</v>
      </c>
      <c r="H9" s="177">
        <f t="shared" si="0"/>
        <v>23</v>
      </c>
      <c r="I9" s="177">
        <f t="shared" si="0"/>
        <v>26</v>
      </c>
    </row>
    <row r="10" spans="1:11" ht="15" customHeight="1" x14ac:dyDescent="0.2">
      <c r="A10" s="92" t="s">
        <v>47</v>
      </c>
      <c r="B10" s="93">
        <v>14</v>
      </c>
      <c r="C10" s="93">
        <v>14</v>
      </c>
      <c r="D10" s="93">
        <v>14</v>
      </c>
      <c r="E10" s="93">
        <v>14</v>
      </c>
      <c r="F10" s="93">
        <v>17</v>
      </c>
      <c r="G10" s="93">
        <v>17</v>
      </c>
      <c r="H10" s="96">
        <v>17</v>
      </c>
      <c r="I10" s="96">
        <v>20</v>
      </c>
    </row>
    <row r="11" spans="1:11" ht="15" hidden="1" customHeight="1" x14ac:dyDescent="0.2">
      <c r="A11" s="234" t="s">
        <v>48</v>
      </c>
      <c r="B11" s="235" t="s">
        <v>9</v>
      </c>
      <c r="C11" s="235" t="s">
        <v>9</v>
      </c>
      <c r="D11" s="235" t="s">
        <v>9</v>
      </c>
      <c r="E11" s="235" t="s">
        <v>9</v>
      </c>
      <c r="F11" s="236" t="s">
        <v>9</v>
      </c>
      <c r="G11" s="236" t="s">
        <v>9</v>
      </c>
      <c r="H11" s="236" t="s">
        <v>9</v>
      </c>
      <c r="I11" s="236" t="s">
        <v>9</v>
      </c>
    </row>
    <row r="12" spans="1:11" ht="15" hidden="1" customHeight="1" x14ac:dyDescent="0.2">
      <c r="A12" s="213" t="s">
        <v>49</v>
      </c>
      <c r="B12" s="237" t="s">
        <v>9</v>
      </c>
      <c r="C12" s="237" t="s">
        <v>9</v>
      </c>
      <c r="D12" s="237" t="s">
        <v>9</v>
      </c>
      <c r="E12" s="237" t="s">
        <v>9</v>
      </c>
      <c r="F12" s="236" t="s">
        <v>9</v>
      </c>
      <c r="G12" s="236" t="s">
        <v>9</v>
      </c>
      <c r="H12" s="236" t="s">
        <v>9</v>
      </c>
      <c r="I12" s="236" t="s">
        <v>9</v>
      </c>
    </row>
    <row r="13" spans="1:11" ht="15" hidden="1" customHeight="1" x14ac:dyDescent="0.2">
      <c r="A13" s="213" t="s">
        <v>50</v>
      </c>
      <c r="B13" s="237" t="s">
        <v>9</v>
      </c>
      <c r="C13" s="237" t="s">
        <v>9</v>
      </c>
      <c r="D13" s="237" t="s">
        <v>9</v>
      </c>
      <c r="E13" s="237" t="s">
        <v>9</v>
      </c>
      <c r="F13" s="236" t="s">
        <v>9</v>
      </c>
      <c r="G13" s="236" t="s">
        <v>9</v>
      </c>
      <c r="H13" s="236" t="s">
        <v>9</v>
      </c>
      <c r="I13" s="236" t="s">
        <v>9</v>
      </c>
    </row>
    <row r="14" spans="1:11" ht="15" customHeight="1" x14ac:dyDescent="0.2">
      <c r="A14" s="217" t="s">
        <v>51</v>
      </c>
      <c r="B14" s="215">
        <v>4</v>
      </c>
      <c r="C14" s="215">
        <v>5</v>
      </c>
      <c r="D14" s="215">
        <v>6</v>
      </c>
      <c r="E14" s="215">
        <v>6</v>
      </c>
      <c r="F14" s="215">
        <v>6</v>
      </c>
      <c r="G14" s="215">
        <v>6</v>
      </c>
      <c r="H14" s="215">
        <v>6</v>
      </c>
      <c r="I14" s="215">
        <v>6</v>
      </c>
    </row>
    <row r="15" spans="1:11" ht="15" hidden="1" customHeight="1" x14ac:dyDescent="0.2">
      <c r="A15" s="217" t="s">
        <v>52</v>
      </c>
      <c r="B15" s="236" t="s">
        <v>9</v>
      </c>
      <c r="C15" s="236" t="s">
        <v>9</v>
      </c>
      <c r="D15" s="236" t="s">
        <v>9</v>
      </c>
      <c r="E15" s="236" t="s">
        <v>9</v>
      </c>
      <c r="F15" s="236" t="s">
        <v>9</v>
      </c>
      <c r="G15" s="236" t="s">
        <v>9</v>
      </c>
      <c r="H15" s="236" t="s">
        <v>9</v>
      </c>
      <c r="I15" s="236" t="s">
        <v>9</v>
      </c>
    </row>
    <row r="16" spans="1:11" ht="15" customHeight="1" x14ac:dyDescent="0.2">
      <c r="A16" s="187" t="s">
        <v>53</v>
      </c>
      <c r="B16" s="177">
        <f>B17+B21</f>
        <v>1716</v>
      </c>
      <c r="C16" s="177">
        <f>C17+C21</f>
        <v>1725</v>
      </c>
      <c r="D16" s="177">
        <f>D17+D21</f>
        <v>1740</v>
      </c>
      <c r="E16" s="177">
        <f>E17+E21</f>
        <v>1740</v>
      </c>
      <c r="F16" s="177">
        <v>2448</v>
      </c>
      <c r="G16" s="177">
        <f>G17+G21</f>
        <v>2445</v>
      </c>
      <c r="H16" s="177">
        <f>H17+H21</f>
        <v>2445</v>
      </c>
      <c r="I16" s="177">
        <f>I17+I21</f>
        <v>1786</v>
      </c>
    </row>
    <row r="17" spans="1:18" ht="15" customHeight="1" x14ac:dyDescent="0.2">
      <c r="A17" s="92" t="s">
        <v>47</v>
      </c>
      <c r="B17" s="96">
        <v>1660</v>
      </c>
      <c r="C17" s="96">
        <v>1660</v>
      </c>
      <c r="D17" s="96">
        <v>1665</v>
      </c>
      <c r="E17" s="96">
        <v>1665</v>
      </c>
      <c r="F17" s="96">
        <v>2370</v>
      </c>
      <c r="G17" s="96">
        <v>2370</v>
      </c>
      <c r="H17" s="96">
        <v>2370</v>
      </c>
      <c r="I17" s="96">
        <v>1711</v>
      </c>
    </row>
    <row r="18" spans="1:18" ht="15" hidden="1" customHeight="1" x14ac:dyDescent="0.2">
      <c r="A18" s="234" t="s">
        <v>48</v>
      </c>
      <c r="B18" s="236" t="s">
        <v>9</v>
      </c>
      <c r="C18" s="236" t="s">
        <v>9</v>
      </c>
      <c r="D18" s="236" t="s">
        <v>9</v>
      </c>
      <c r="E18" s="236" t="s">
        <v>9</v>
      </c>
      <c r="F18" s="236" t="s">
        <v>9</v>
      </c>
      <c r="G18" s="236" t="s">
        <v>9</v>
      </c>
      <c r="H18" s="236" t="s">
        <v>9</v>
      </c>
      <c r="I18" s="236" t="s">
        <v>9</v>
      </c>
    </row>
    <row r="19" spans="1:18" ht="15" hidden="1" customHeight="1" x14ac:dyDescent="0.2">
      <c r="A19" s="213" t="s">
        <v>49</v>
      </c>
      <c r="B19" s="236" t="s">
        <v>9</v>
      </c>
      <c r="C19" s="236" t="s">
        <v>9</v>
      </c>
      <c r="D19" s="236" t="s">
        <v>9</v>
      </c>
      <c r="E19" s="236" t="s">
        <v>9</v>
      </c>
      <c r="F19" s="236" t="s">
        <v>9</v>
      </c>
      <c r="G19" s="236" t="s">
        <v>9</v>
      </c>
      <c r="H19" s="236" t="s">
        <v>9</v>
      </c>
      <c r="I19" s="236" t="s">
        <v>9</v>
      </c>
    </row>
    <row r="20" spans="1:18" ht="15" hidden="1" customHeight="1" x14ac:dyDescent="0.2">
      <c r="A20" s="213" t="s">
        <v>50</v>
      </c>
      <c r="B20" s="236" t="s">
        <v>9</v>
      </c>
      <c r="C20" s="236" t="s">
        <v>9</v>
      </c>
      <c r="D20" s="236" t="s">
        <v>9</v>
      </c>
      <c r="E20" s="236" t="s">
        <v>9</v>
      </c>
      <c r="F20" s="236" t="s">
        <v>9</v>
      </c>
      <c r="G20" s="236" t="s">
        <v>9</v>
      </c>
      <c r="H20" s="236" t="s">
        <v>9</v>
      </c>
      <c r="I20" s="236" t="s">
        <v>9</v>
      </c>
    </row>
    <row r="21" spans="1:18" ht="15" customHeight="1" x14ac:dyDescent="0.2">
      <c r="A21" s="217" t="s">
        <v>51</v>
      </c>
      <c r="B21" s="215">
        <v>56</v>
      </c>
      <c r="C21" s="215">
        <v>65</v>
      </c>
      <c r="D21" s="215">
        <v>75</v>
      </c>
      <c r="E21" s="215">
        <v>75</v>
      </c>
      <c r="F21" s="215">
        <v>75</v>
      </c>
      <c r="G21" s="215">
        <v>75</v>
      </c>
      <c r="H21" s="215">
        <v>75</v>
      </c>
      <c r="I21" s="215">
        <v>75</v>
      </c>
    </row>
    <row r="22" spans="1:18" ht="15" hidden="1" customHeight="1" x14ac:dyDescent="0.2">
      <c r="A22" s="217" t="s">
        <v>52</v>
      </c>
      <c r="B22" s="236" t="s">
        <v>9</v>
      </c>
      <c r="C22" s="236" t="s">
        <v>9</v>
      </c>
      <c r="D22" s="236" t="s">
        <v>9</v>
      </c>
      <c r="E22" s="236" t="s">
        <v>9</v>
      </c>
      <c r="F22" s="236" t="s">
        <v>9</v>
      </c>
      <c r="G22" s="236" t="s">
        <v>9</v>
      </c>
      <c r="H22" s="236" t="s">
        <v>9</v>
      </c>
      <c r="I22" s="236" t="s">
        <v>9</v>
      </c>
    </row>
    <row r="23" spans="1:18" ht="15" customHeight="1" x14ac:dyDescent="0.2">
      <c r="A23" s="187" t="s">
        <v>16</v>
      </c>
      <c r="B23" s="177">
        <f>SUM(B24:B28)</f>
        <v>3432</v>
      </c>
      <c r="C23" s="177">
        <f>SUM(C24:C28)</f>
        <v>3450</v>
      </c>
      <c r="D23" s="177">
        <f>SUM(D24:D28)</f>
        <v>3480</v>
      </c>
      <c r="E23" s="177">
        <f>SUM(E24:E28)</f>
        <v>3480</v>
      </c>
      <c r="F23" s="177">
        <v>4890</v>
      </c>
      <c r="G23" s="177">
        <f>SUM(G24:G28)</f>
        <v>4890</v>
      </c>
      <c r="H23" s="177">
        <f>SUM(H24:H28)</f>
        <v>4890</v>
      </c>
      <c r="I23" s="177">
        <f>SUM(I24:I28)</f>
        <v>3572</v>
      </c>
    </row>
    <row r="24" spans="1:18" ht="15" customHeight="1" x14ac:dyDescent="0.2">
      <c r="A24" s="92" t="s">
        <v>47</v>
      </c>
      <c r="B24" s="96">
        <v>3320</v>
      </c>
      <c r="C24" s="96">
        <v>3320</v>
      </c>
      <c r="D24" s="96">
        <v>3330</v>
      </c>
      <c r="E24" s="96">
        <v>3330</v>
      </c>
      <c r="F24" s="96">
        <v>4740</v>
      </c>
      <c r="G24" s="96">
        <v>4740</v>
      </c>
      <c r="H24" s="96">
        <v>4740</v>
      </c>
      <c r="I24" s="96">
        <v>3422</v>
      </c>
    </row>
    <row r="25" spans="1:18" ht="15" hidden="1" customHeight="1" x14ac:dyDescent="0.2">
      <c r="A25" s="234" t="s">
        <v>48</v>
      </c>
      <c r="B25" s="236" t="s">
        <v>9</v>
      </c>
      <c r="C25" s="236" t="s">
        <v>9</v>
      </c>
      <c r="D25" s="236" t="s">
        <v>9</v>
      </c>
      <c r="E25" s="236" t="s">
        <v>9</v>
      </c>
      <c r="F25" s="236" t="s">
        <v>9</v>
      </c>
      <c r="G25" s="236" t="s">
        <v>9</v>
      </c>
      <c r="H25" s="236" t="s">
        <v>9</v>
      </c>
      <c r="I25" s="236" t="s">
        <v>9</v>
      </c>
    </row>
    <row r="26" spans="1:18" ht="15" hidden="1" customHeight="1" x14ac:dyDescent="0.2">
      <c r="A26" s="213" t="s">
        <v>49</v>
      </c>
      <c r="B26" s="236" t="s">
        <v>9</v>
      </c>
      <c r="C26" s="236" t="s">
        <v>9</v>
      </c>
      <c r="D26" s="236" t="s">
        <v>9</v>
      </c>
      <c r="E26" s="236" t="s">
        <v>9</v>
      </c>
      <c r="F26" s="236" t="s">
        <v>9</v>
      </c>
      <c r="G26" s="236" t="s">
        <v>9</v>
      </c>
      <c r="H26" s="236" t="s">
        <v>9</v>
      </c>
      <c r="I26" s="236" t="s">
        <v>9</v>
      </c>
    </row>
    <row r="27" spans="1:18" ht="15" hidden="1" customHeight="1" x14ac:dyDescent="0.2">
      <c r="A27" s="213" t="s">
        <v>50</v>
      </c>
      <c r="B27" s="235" t="s">
        <v>9</v>
      </c>
      <c r="C27" s="235" t="s">
        <v>9</v>
      </c>
      <c r="D27" s="235" t="s">
        <v>9</v>
      </c>
      <c r="E27" s="235" t="s">
        <v>9</v>
      </c>
      <c r="F27" s="236" t="s">
        <v>9</v>
      </c>
      <c r="G27" s="236" t="s">
        <v>9</v>
      </c>
      <c r="H27" s="236" t="s">
        <v>9</v>
      </c>
      <c r="I27" s="236" t="s">
        <v>9</v>
      </c>
    </row>
    <row r="28" spans="1:18" ht="15" customHeight="1" x14ac:dyDescent="0.2">
      <c r="A28" s="217" t="s">
        <v>51</v>
      </c>
      <c r="B28" s="218">
        <v>112</v>
      </c>
      <c r="C28" s="218">
        <v>130</v>
      </c>
      <c r="D28" s="218">
        <v>150</v>
      </c>
      <c r="E28" s="218">
        <v>150</v>
      </c>
      <c r="F28" s="218">
        <v>150</v>
      </c>
      <c r="G28" s="218">
        <v>150</v>
      </c>
      <c r="H28" s="216">
        <v>150</v>
      </c>
      <c r="I28" s="216">
        <v>150</v>
      </c>
    </row>
    <row r="29" spans="1:18" ht="15" hidden="1" customHeight="1" x14ac:dyDescent="0.2">
      <c r="A29" s="217" t="s">
        <v>52</v>
      </c>
      <c r="B29" s="235" t="s">
        <v>9</v>
      </c>
      <c r="C29" s="235" t="s">
        <v>9</v>
      </c>
      <c r="D29" s="235" t="s">
        <v>9</v>
      </c>
      <c r="E29" s="235" t="s">
        <v>9</v>
      </c>
      <c r="F29" s="236" t="s">
        <v>9</v>
      </c>
      <c r="G29" s="236" t="s">
        <v>9</v>
      </c>
      <c r="H29" s="236" t="s">
        <v>9</v>
      </c>
      <c r="I29" s="236" t="s">
        <v>9</v>
      </c>
    </row>
    <row r="30" spans="1:18" ht="5.0999999999999996" customHeight="1" x14ac:dyDescent="0.2">
      <c r="A30" s="194"/>
      <c r="B30" s="194"/>
      <c r="C30" s="194"/>
      <c r="D30" s="194"/>
      <c r="E30" s="194"/>
      <c r="F30" s="194"/>
      <c r="G30" s="194"/>
      <c r="H30" s="194"/>
      <c r="I30" s="194"/>
    </row>
    <row r="31" spans="1:18" ht="5.0999999999999996" customHeight="1" x14ac:dyDescent="0.2">
      <c r="A31" s="97"/>
      <c r="B31" s="97"/>
      <c r="C31" s="97"/>
      <c r="D31" s="97"/>
      <c r="E31" s="97"/>
      <c r="F31" s="97"/>
      <c r="G31" s="97"/>
      <c r="H31" s="97"/>
    </row>
    <row r="32" spans="1:18" ht="15" customHeight="1" x14ac:dyDescent="0.2">
      <c r="A32" s="292" t="s">
        <v>88</v>
      </c>
      <c r="B32" s="292"/>
      <c r="C32" s="292"/>
      <c r="D32" s="292"/>
      <c r="E32" s="292"/>
      <c r="F32" s="292"/>
      <c r="G32" s="292"/>
      <c r="H32" s="292"/>
      <c r="I32" s="292"/>
      <c r="K32" s="292"/>
      <c r="L32" s="292"/>
      <c r="M32" s="292"/>
      <c r="N32" s="292"/>
      <c r="O32" s="292"/>
      <c r="P32" s="292"/>
      <c r="Q32" s="292"/>
      <c r="R32" s="292"/>
    </row>
    <row r="33" spans="1:11" ht="15" customHeight="1" x14ac:dyDescent="0.2">
      <c r="A33" s="304" t="s">
        <v>86</v>
      </c>
      <c r="B33" s="304"/>
      <c r="C33" s="304"/>
      <c r="D33" s="304"/>
      <c r="E33" s="304"/>
      <c r="F33" s="304"/>
      <c r="G33" s="304"/>
      <c r="H33" s="304"/>
      <c r="I33" s="304"/>
      <c r="K33" s="8"/>
    </row>
  </sheetData>
  <mergeCells count="4">
    <mergeCell ref="K32:R32"/>
    <mergeCell ref="A32:I32"/>
    <mergeCell ref="A33:I33"/>
    <mergeCell ref="A1:I1"/>
  </mergeCells>
  <pageMargins left="0.59055118110236215" right="0.59055118110236215" top="0.59055118110236215" bottom="0.59055118110236215" header="0.59055118110236215" footer="0.59055118110236215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Turismo 13.1-2</vt:lpstr>
      <vt:lpstr>Turismo 13.3-5</vt:lpstr>
      <vt:lpstr>Turismo 13.6-8</vt:lpstr>
      <vt:lpstr>Turismo 13.9</vt:lpstr>
      <vt:lpstr>'Turismo 13.1-2'!Área_de_impresión</vt:lpstr>
      <vt:lpstr>'Turismo 13.3-5'!Área_de_impresión</vt:lpstr>
      <vt:lpstr>'Turismo 13.6-8'!Área_de_impresión</vt:lpstr>
      <vt:lpstr>'Turismo 13.9'!Área_de_impresión</vt:lpstr>
    </vt:vector>
  </TitlesOfParts>
  <Company>ONE Villa Clara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Elizabeth Cuesta Gómez</dc:creator>
  <cp:lastModifiedBy>Lien Molina Morales</cp:lastModifiedBy>
  <cp:lastPrinted>2020-07-08T19:20:05Z</cp:lastPrinted>
  <dcterms:created xsi:type="dcterms:W3CDTF">1999-07-12T14:53:10Z</dcterms:created>
  <dcterms:modified xsi:type="dcterms:W3CDTF">2023-08-14T22:22:45Z</dcterms:modified>
</cp:coreProperties>
</file>